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H:\My Documents\Production\RFP Cases\2019\December\Arizona State Retirement System\"/>
    </mc:Choice>
  </mc:AlternateContent>
  <xr:revisionPtr revIDLastSave="0" documentId="13_ncr:1_{1768EADC-69F8-44DF-8791-CDA35EC065F0}" xr6:coauthVersionLast="41" xr6:coauthVersionMax="41" xr10:uidLastSave="{00000000-0000-0000-0000-000000000000}"/>
  <bookViews>
    <workbookView xWindow="21480" yWindow="-120" windowWidth="21840" windowHeight="13140" xr2:uid="{00000000-000D-0000-FFFF-FFFF00000000}"/>
  </bookViews>
  <sheets>
    <sheet name="Arizona State Retirement System" sheetId="3" r:id="rId1"/>
    <sheet name="Internal Escalation " sheetId="4" state="hidden"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 i="4" l="1"/>
  <c r="C3" i="4"/>
</calcChain>
</file>

<file path=xl/sharedStrings.xml><?xml version="1.0" encoding="utf-8"?>
<sst xmlns="http://schemas.openxmlformats.org/spreadsheetml/2006/main" count="234" uniqueCount="139">
  <si>
    <t>Overall Health:</t>
  </si>
  <si>
    <t>#</t>
  </si>
  <si>
    <t>Milestone</t>
  </si>
  <si>
    <t>Significance</t>
  </si>
  <si>
    <t>Target Completion Date</t>
  </si>
  <si>
    <t>Status</t>
  </si>
  <si>
    <t>Customer Kick Off Meeting</t>
  </si>
  <si>
    <t>Introduce team, identify contacts and begin implementation tasks.</t>
  </si>
  <si>
    <t>Establish and Execute Meeting Schedule</t>
  </si>
  <si>
    <t>Eligibility File Setup</t>
  </si>
  <si>
    <t xml:space="preserve">Determine mapping, transmission (PGP), connectivity and data elements and whether it is changes only or full population. </t>
  </si>
  <si>
    <t>MetLife System Setup</t>
  </si>
  <si>
    <t xml:space="preserve">MetLink Set Up </t>
  </si>
  <si>
    <t>Reporting</t>
  </si>
  <si>
    <t>Legend</t>
  </si>
  <si>
    <t>Green = On schedule</t>
  </si>
  <si>
    <t xml:space="preserve">Yellow = Issues exist; Behind plan; Milestone not completed on schedule; If issues are not resolved, project end date will be risk </t>
  </si>
  <si>
    <t>Red = Major issues exist; Project end date at risk</t>
  </si>
  <si>
    <t>Blue = Milestone completed</t>
  </si>
  <si>
    <t xml:space="preserve">Necessary to have most accurate claims information for claims administration. </t>
  </si>
  <si>
    <t xml:space="preserve"> </t>
  </si>
  <si>
    <t xml:space="preserve">Review and update tasks and deliverables for all parties involved in the implementation.  Address any questions or concerns. </t>
  </si>
  <si>
    <t xml:space="preserve">Determine Customer needs of what MetLife will be providing to the customer in terms of reporting and analysis. </t>
  </si>
  <si>
    <t>Receive First Production Eligibility File</t>
  </si>
  <si>
    <t>Dental Implementation Critical Milestone Report</t>
  </si>
  <si>
    <t>MetLife begins processing Dental Claims</t>
  </si>
  <si>
    <t>Comments</t>
  </si>
  <si>
    <t>Product(s) Impacted</t>
  </si>
  <si>
    <t>Dental</t>
  </si>
  <si>
    <t>On Schedule</t>
  </si>
  <si>
    <t xml:space="preserve">Submit MetLife user request form, Set up users via MetLink admin tool, distribute temp ids/passwords. This allows customer access to claim and benefit information and reporting information. </t>
  </si>
  <si>
    <t xml:space="preserve">MyBenefits Set Up </t>
  </si>
  <si>
    <t xml:space="preserve">Customer Training </t>
  </si>
  <si>
    <t>Determine customer training needs, including MetLink and MyBenefits Training.  MetLife facilitates training for customer.</t>
  </si>
  <si>
    <t>Provide First Eligibility Test File</t>
  </si>
  <si>
    <t>Provide Second Eligibility Test File</t>
  </si>
  <si>
    <t>Pre-Implementation Audit</t>
  </si>
  <si>
    <t>TPA audit of MetLife claim process, if applicable</t>
  </si>
  <si>
    <t>Customer Solutions Center (CSC) operational in order to service Employees</t>
  </si>
  <si>
    <t>Customer Solutions Center (CSC) Operational</t>
  </si>
  <si>
    <t>Task Owner</t>
  </si>
  <si>
    <t>Banking</t>
  </si>
  <si>
    <t xml:space="preserve">Determine whether it is wire or DTC. Need authorization from customer to open bank account and then provide banking screen to Plan Master in order for plans to be activated (in production) by Effective date.  Plan Master can not activate plans without proof of bank account. </t>
  </si>
  <si>
    <t>MetLife</t>
  </si>
  <si>
    <t>Review and Finalize Performance Guarantees</t>
  </si>
  <si>
    <t xml:space="preserve">Review and finalize Performance Guarantees.  Applicable to all coverages in which Performance Guarantees were sold. </t>
  </si>
  <si>
    <t>Review and Finalize Plan Designs, Structure and Rates</t>
  </si>
  <si>
    <r>
      <t xml:space="preserve">Review, document and finalize the plan design, structure and rates via the Product, Rate, Services Summary (PRSS). This is needed to begin MetLife system setup. If there is an eligibility file, structure must be provided to the customer/TPA prior to the first test file being prepared and sent to MetLife. </t>
    </r>
    <r>
      <rPr>
        <sz val="10"/>
        <color indexed="10"/>
        <rFont val="Arial"/>
        <family val="2"/>
      </rPr>
      <t xml:space="preserve">  </t>
    </r>
  </si>
  <si>
    <t>Determine Employee Communication Strategy</t>
  </si>
  <si>
    <t xml:space="preserve">Determine if Customer will create their own employee communications to announce change in carrier to MetLife or if MetLife materials will be leveraged. This is necessary to avoid service or legal concerns. </t>
  </si>
  <si>
    <t>Submit Fully Insured Policy / Certificate(s) to Customer for Review</t>
  </si>
  <si>
    <t>Fully Insured Policy drafted, Fully Insured certificates drafted, submitted to customer for review. Necessary for claims administration (appeals, litigations, etc.)</t>
  </si>
  <si>
    <t>Final Review / Approval of Fully Insured Policy / Certificates</t>
  </si>
  <si>
    <t>Customer provides final sign off on Fully Insured policy and certificate(s). This is required for claims administration (appeals, litigations, etc.)</t>
  </si>
  <si>
    <t>Submit Application / Statement of Responsibility to Customer for Review</t>
  </si>
  <si>
    <t xml:space="preserve">Application and Statement of Responsibility drafted by Contract Analyst and sent to the customer for review. </t>
  </si>
  <si>
    <t>Receive Signed Customer Application / Statement of Responsibility</t>
  </si>
  <si>
    <t xml:space="preserve">Application and Statement of Responsibility signed by the customer and returned to MetLife. </t>
  </si>
  <si>
    <t>Submit Administrative Services Agreement(s) to Customer for Review</t>
  </si>
  <si>
    <t xml:space="preserve">Administrative Services Agreement(s) drafted, submitted to customer for review. Necessary for claims administration (appeals, litigations, etc).   </t>
  </si>
  <si>
    <t>Final Review / Approval of Administrative Services Agreement (ASA)</t>
  </si>
  <si>
    <t>Customer provides final, signed copy of the Administrative Services Agreement(s). This is required for claims administration (appeals, litigations, etc.)</t>
  </si>
  <si>
    <t xml:space="preserve">SPD </t>
  </si>
  <si>
    <t xml:space="preserve">Customer provides updated SPD's to MetLife for claims processing. </t>
  </si>
  <si>
    <t xml:space="preserve">Submit MetLife user request form, Set up users via MyBenefits admin tool, announce MyBenefits "go live". This allows employee access to claim and absence information and reporting information. </t>
  </si>
  <si>
    <t xml:space="preserve">MetLife production systems are updated based upon Plan Design, Structure and established intake and communication methods. </t>
  </si>
  <si>
    <t>Completion Date</t>
  </si>
  <si>
    <t>Escalation Tracking Report</t>
  </si>
  <si>
    <t>Document Owner Name</t>
  </si>
  <si>
    <t>FOR INSTRUCTION ONLY</t>
  </si>
  <si>
    <t>Original Escaltion Date - MM/DD/YYYY</t>
  </si>
  <si>
    <t xml:space="preserve">When the Mood Status has changed from Green to Yellow or Red, please complete this tab.  Once completed, copy and paste this tab and distribute via email to those on your escalation distribution. </t>
  </si>
  <si>
    <t>Date Customer notified of status change: MM/DD/YYYY</t>
  </si>
  <si>
    <t xml:space="preserve">Distribution email to: </t>
  </si>
  <si>
    <r>
      <t xml:space="preserve">CSC, FC, CSD, AE, IL Mngr, PL Mngr, PM Mngr, Contracts Mngr, Life Services Mngr, LRK Mngr, </t>
    </r>
    <r>
      <rPr>
        <b/>
        <sz val="10"/>
        <color indexed="8"/>
        <rFont val="Arial"/>
        <family val="2"/>
      </rPr>
      <t xml:space="preserve">Life Services IL, Core IL </t>
    </r>
  </si>
  <si>
    <t xml:space="preserve">What Happened: </t>
  </si>
  <si>
    <t>Example: The PRSS sign off date by the customer was missed, impacting the ability to load downstream systems approve structure (Highlight milestones that have been impacted as a result of this)</t>
  </si>
  <si>
    <t xml:space="preserve">Key Drivers for Escalation: 
</t>
  </si>
  <si>
    <t>1- PRSS Missed target completion (impacts downstream GLIF, ATLAS, Website, Billing (CBS))</t>
  </si>
  <si>
    <t xml:space="preserve">Why did it happen: </t>
  </si>
  <si>
    <t>Example: The customer canceled meeting and discovered they need additional internal partners to review proposed structure provided by MetLife. There is no ETA on when they can complete this.</t>
  </si>
  <si>
    <t>2- Eligibility (Define the population)</t>
  </si>
  <si>
    <t xml:space="preserve">3 - Eligibility Test Files </t>
  </si>
  <si>
    <r>
      <rPr>
        <b/>
        <sz val="10"/>
        <color indexed="10"/>
        <rFont val="Arial"/>
        <family val="2"/>
      </rPr>
      <t>How can we fix this:</t>
    </r>
    <r>
      <rPr>
        <b/>
        <sz val="10"/>
        <rFont val="Arial"/>
        <family val="2"/>
      </rPr>
      <t xml:space="preserve"> </t>
    </r>
  </si>
  <si>
    <t>4 - Participation Files</t>
  </si>
  <si>
    <t>Example: Must obtain PRSS sign off within 5 business days and compress Contract and iLink QA to recover and go back to green status</t>
  </si>
  <si>
    <t>5 - Bill &amp; Remit Files</t>
  </si>
  <si>
    <t xml:space="preserve">Next Steps: </t>
  </si>
  <si>
    <t>Example: CSC to hold meeting with customer to obtain sign off on PRSS by the new target date needed to reach effective date on NOS. Management please review "How can we fix this" and prepare to compress durations / identify alternate solutions where possible.</t>
  </si>
  <si>
    <t>Example of items extracted from Milestones and Project Schedule:</t>
  </si>
  <si>
    <t>Current Mood Date</t>
  </si>
  <si>
    <t>MM/DD/YYYY</t>
  </si>
  <si>
    <t>Select Response</t>
  </si>
  <si>
    <t>Target Resolution Date</t>
  </si>
  <si>
    <t>Send Final Plan Design and Structure to MetLife Contacts/Customer</t>
  </si>
  <si>
    <t>Life</t>
  </si>
  <si>
    <t>PRSS Signed off on and Complete</t>
  </si>
  <si>
    <t>Complete Life I-Link booklets</t>
  </si>
  <si>
    <t>iLink Completed by Amy</t>
  </si>
  <si>
    <t>Send e-mail to the QA Team</t>
  </si>
  <si>
    <t>iLink goes to QA</t>
  </si>
  <si>
    <t>Provide QA feedback via the QUAD database for CAC Review and Updates</t>
  </si>
  <si>
    <t>iLink QA come back after 3 days</t>
  </si>
  <si>
    <t>Draft Certificates/Policy/PG Agreement, if applicable</t>
  </si>
  <si>
    <t>Drafts start on 2/9 and finish 5 days later.</t>
  </si>
  <si>
    <t>Policy and PG's will need to lag so focus can be on Drafting Certs only.</t>
  </si>
  <si>
    <t>Provide Draft Certificates to QA Team</t>
  </si>
  <si>
    <t>Certs must go to QA</t>
  </si>
  <si>
    <t>We need support from QA to compress turnaround time to 1-2 business days please</t>
  </si>
  <si>
    <t>Confirm Initial Eligibility Test File is Received</t>
  </si>
  <si>
    <t>LRK</t>
  </si>
  <si>
    <t>Test Eligibility file MUST be received by TPA</t>
  </si>
  <si>
    <t>This may be a challenge for the TPA and the Account Executive is alerting the Customer a slip in this date will impact the install.</t>
  </si>
  <si>
    <t>Feed I-Link and provide link to Final PRSS document(s) to Plan Master</t>
  </si>
  <si>
    <t>Feed iLink</t>
  </si>
  <si>
    <t>Provide Contract Documents to Plan Master</t>
  </si>
  <si>
    <t>Requires fast edits from contracts and handoff to Plan Master</t>
  </si>
  <si>
    <t>Complete GLIF Audit</t>
  </si>
  <si>
    <t>GLIF Audit</t>
  </si>
  <si>
    <t>Plan Master Activities</t>
  </si>
  <si>
    <t>9 days beginning 2/20 and ends with plans in production on 3/5</t>
  </si>
  <si>
    <t>Includes plan design review, cert review, resolve discrepancies in iLink / PRSS</t>
  </si>
  <si>
    <t>Receive and Load Production Eligibility File and Participant/Grandfathered File to UIS Train</t>
  </si>
  <si>
    <t>Production file</t>
  </si>
  <si>
    <t>CBS Bill and Remit Testing</t>
  </si>
  <si>
    <t>Runs 15 days from 3/29-4/18</t>
  </si>
  <si>
    <t xml:space="preserve">Provide First Payroll Deduction File to Customer and notify Life Services Implementation Leader </t>
  </si>
  <si>
    <t>Bill file to customer</t>
  </si>
  <si>
    <t>Bill file does not need to go to the customer until 5/8</t>
  </si>
  <si>
    <t>Yellow = Issues exist; Behind plan; Incomplete Milestone</t>
  </si>
  <si>
    <t xml:space="preserve">TPA/Customer provides a production file. Necessary to have most accurate claims information for claims administration. </t>
  </si>
  <si>
    <t>Receive Final, Clean Test Eligibility File</t>
  </si>
  <si>
    <t xml:space="preserve">TPA/Customer sends final, clean test file to MetLife. Necessary to confirm successful transmission of file, system acceptance of data elements and to confirm data element mapping is correct. </t>
  </si>
  <si>
    <t>Last Updated on: 12/18/2019</t>
  </si>
  <si>
    <t>Arizona State Retirement System - Dental (PPO)  - January 1, 2021</t>
  </si>
  <si>
    <t>Arizona State Retirement System / MetLife</t>
  </si>
  <si>
    <t>Arizona State Retirement System / Third Party Administrator</t>
  </si>
  <si>
    <t>Arizona State Retirement System</t>
  </si>
  <si>
    <t xml:space="preserve">Dental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</si>
</sst>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16" x14ac:knownFonts="1">
    <font>
      <sz val="10"/>
      <name val="Arial"/>
    </font>
    <font>
      <sz val="10"/>
      <color theme="1"/>
      <name val="Arial"/>
      <family val="2"/>
    </font>
    <font>
      <sz val="10"/>
      <name val="Arial"/>
      <family val="2"/>
    </font>
    <font>
      <sz val="10"/>
      <color indexed="10"/>
      <name val="Arial"/>
      <family val="2"/>
    </font>
    <font>
      <sz val="10"/>
      <color indexed="8"/>
      <name val="Arial"/>
      <family val="2"/>
    </font>
    <font>
      <sz val="10"/>
      <color indexed="9"/>
      <name val="Arial"/>
      <family val="2"/>
    </font>
    <font>
      <b/>
      <sz val="10"/>
      <name val="Arial"/>
      <family val="2"/>
    </font>
    <font>
      <sz val="10"/>
      <color indexed="12"/>
      <name val="Arial"/>
      <family val="2"/>
    </font>
    <font>
      <b/>
      <i/>
      <sz val="10"/>
      <name val="Arial"/>
      <family val="2"/>
    </font>
    <font>
      <sz val="9"/>
      <name val="Arial"/>
      <family val="2"/>
    </font>
    <font>
      <sz val="8"/>
      <name val="Arial"/>
      <family val="2"/>
    </font>
    <font>
      <b/>
      <sz val="9"/>
      <name val="Arial"/>
      <family val="2"/>
    </font>
    <font>
      <b/>
      <i/>
      <sz val="9"/>
      <name val="Arial"/>
      <family val="2"/>
    </font>
    <font>
      <b/>
      <sz val="10"/>
      <color indexed="8"/>
      <name val="Arial"/>
      <family val="2"/>
    </font>
    <font>
      <b/>
      <sz val="11"/>
      <color theme="1"/>
      <name val="Arial"/>
      <family val="2"/>
    </font>
    <font>
      <b/>
      <sz val="10"/>
      <color indexed="10"/>
      <name val="Arial"/>
      <family val="2"/>
    </font>
  </fonts>
  <fills count="12">
    <fill>
      <patternFill patternType="none"/>
    </fill>
    <fill>
      <patternFill patternType="gray125"/>
    </fill>
    <fill>
      <patternFill patternType="solid">
        <fgColor indexed="11"/>
        <bgColor indexed="64"/>
      </patternFill>
    </fill>
    <fill>
      <patternFill patternType="solid">
        <fgColor indexed="22"/>
        <bgColor indexed="64"/>
      </patternFill>
    </fill>
    <fill>
      <patternFill patternType="solid">
        <fgColor indexed="48"/>
        <bgColor indexed="64"/>
      </patternFill>
    </fill>
    <fill>
      <patternFill patternType="solid">
        <fgColor indexed="13"/>
        <bgColor indexed="64"/>
      </patternFill>
    </fill>
    <fill>
      <patternFill patternType="solid">
        <fgColor indexed="10"/>
        <bgColor indexed="64"/>
      </patternFill>
    </fill>
    <fill>
      <patternFill patternType="solid">
        <fgColor theme="0"/>
        <bgColor indexed="64"/>
      </patternFill>
    </fill>
    <fill>
      <patternFill patternType="solid">
        <fgColor theme="0" tint="-0.249977111117893"/>
        <bgColor indexed="64"/>
      </patternFill>
    </fill>
    <fill>
      <patternFill patternType="solid">
        <fgColor rgb="FFC0C0C0"/>
        <bgColor indexed="64"/>
      </patternFill>
    </fill>
    <fill>
      <patternFill patternType="solid">
        <fgColor rgb="FFFFFFFF"/>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applyFill="1" applyAlignment="1">
      <alignment wrapText="1"/>
    </xf>
    <xf numFmtId="0" fontId="2" fillId="0" borderId="0" xfId="0" applyFont="1" applyAlignment="1">
      <alignment wrapText="1"/>
    </xf>
    <xf numFmtId="164" fontId="2" fillId="0" borderId="0" xfId="0" applyNumberFormat="1" applyFont="1" applyAlignment="1">
      <alignment horizontal="center" wrapText="1"/>
    </xf>
    <xf numFmtId="0" fontId="7" fillId="0" borderId="0" xfId="0" applyFont="1" applyAlignment="1">
      <alignment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vertical="top" wrapText="1"/>
    </xf>
    <xf numFmtId="0" fontId="2" fillId="7" borderId="1" xfId="0" applyFont="1" applyFill="1" applyBorder="1" applyAlignment="1">
      <alignment vertical="center" wrapText="1"/>
    </xf>
    <xf numFmtId="0" fontId="2" fillId="7" borderId="1" xfId="0" applyFont="1" applyFill="1" applyBorder="1" applyAlignment="1">
      <alignment horizontal="center" vertical="center" wrapText="1"/>
    </xf>
    <xf numFmtId="0" fontId="2" fillId="7" borderId="1" xfId="0" applyFont="1" applyFill="1" applyBorder="1" applyAlignment="1">
      <alignment vertical="top" wrapText="1"/>
    </xf>
    <xf numFmtId="0" fontId="2" fillId="0" borderId="2"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vertical="top" wrapText="1"/>
    </xf>
    <xf numFmtId="0" fontId="6" fillId="2"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0" xfId="0" applyFont="1" applyFill="1" applyAlignment="1">
      <alignment horizontal="center" wrapText="1"/>
    </xf>
    <xf numFmtId="0" fontId="2" fillId="0" borderId="0" xfId="0" applyFont="1" applyAlignment="1">
      <alignment horizontal="center" wrapText="1"/>
    </xf>
    <xf numFmtId="0" fontId="6" fillId="0" borderId="0" xfId="0" applyFont="1" applyAlignment="1">
      <alignment horizontal="left"/>
    </xf>
    <xf numFmtId="0" fontId="8" fillId="0" borderId="0" xfId="0" applyFont="1" applyAlignment="1">
      <alignment horizontal="left"/>
    </xf>
    <xf numFmtId="0" fontId="6" fillId="0" borderId="0" xfId="0" applyFont="1" applyAlignment="1">
      <alignment horizontal="left" wrapText="1"/>
    </xf>
    <xf numFmtId="14" fontId="6" fillId="0" borderId="0" xfId="0" applyNumberFormat="1" applyFont="1" applyFill="1" applyAlignment="1">
      <alignment horizontal="left"/>
    </xf>
    <xf numFmtId="0" fontId="6" fillId="0" borderId="0" xfId="0" applyFont="1" applyFill="1" applyAlignment="1">
      <alignment horizontal="left"/>
    </xf>
    <xf numFmtId="164" fontId="6" fillId="3" borderId="6" xfId="0" applyNumberFormat="1" applyFont="1" applyFill="1" applyBorder="1" applyAlignment="1">
      <alignment horizontal="left" vertical="center"/>
    </xf>
    <xf numFmtId="0" fontId="6" fillId="2" borderId="7" xfId="0" applyFont="1" applyFill="1" applyBorder="1" applyAlignment="1">
      <alignment horizontal="left" vertical="center" wrapText="1"/>
    </xf>
    <xf numFmtId="0" fontId="6" fillId="7" borderId="0" xfId="0" applyFont="1" applyFill="1" applyBorder="1" applyAlignment="1">
      <alignment horizontal="left" vertical="top" wrapText="1"/>
    </xf>
    <xf numFmtId="164" fontId="2" fillId="0" borderId="0" xfId="0" applyNumberFormat="1" applyFont="1" applyFill="1" applyAlignment="1">
      <alignment horizont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164" fontId="6" fillId="3" borderId="9" xfId="0" applyNumberFormat="1" applyFont="1" applyFill="1" applyBorder="1" applyAlignment="1">
      <alignment horizontal="center" vertical="center" wrapText="1"/>
    </xf>
    <xf numFmtId="0" fontId="9" fillId="0" borderId="0" xfId="0" applyFont="1" applyAlignment="1">
      <alignment wrapText="1"/>
    </xf>
    <xf numFmtId="0" fontId="10" fillId="0" borderId="0" xfId="0" applyFont="1" applyFill="1" applyAlignment="1">
      <alignment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0" fontId="10" fillId="0" borderId="1" xfId="0" applyFont="1" applyBorder="1" applyAlignment="1">
      <alignment wrapText="1"/>
    </xf>
    <xf numFmtId="0" fontId="2" fillId="0" borderId="1" xfId="0" applyFont="1" applyBorder="1" applyAlignment="1">
      <alignment wrapText="1"/>
    </xf>
    <xf numFmtId="164" fontId="6" fillId="3" borderId="16" xfId="0" applyNumberFormat="1" applyFont="1" applyFill="1" applyBorder="1" applyAlignment="1">
      <alignment horizontal="center" vertical="center" wrapText="1"/>
    </xf>
    <xf numFmtId="164" fontId="11" fillId="3" borderId="16" xfId="0" applyNumberFormat="1" applyFont="1" applyFill="1" applyBorder="1" applyAlignment="1">
      <alignment horizontal="center" vertical="top" wrapText="1"/>
    </xf>
    <xf numFmtId="0" fontId="2" fillId="0" borderId="4" xfId="0" applyFont="1" applyBorder="1" applyAlignment="1">
      <alignment wrapText="1"/>
    </xf>
    <xf numFmtId="0" fontId="6"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xf>
    <xf numFmtId="0" fontId="11" fillId="0" borderId="0" xfId="0" applyFont="1" applyAlignment="1">
      <alignment horizontal="left" wrapText="1"/>
    </xf>
    <xf numFmtId="0" fontId="6" fillId="0" borderId="0" xfId="0" applyFont="1" applyFill="1" applyAlignment="1">
      <alignment horizontal="left" vertical="center"/>
    </xf>
    <xf numFmtId="0" fontId="6" fillId="8" borderId="7" xfId="0" applyFont="1" applyFill="1" applyBorder="1" applyAlignment="1">
      <alignment horizontal="center" vertical="center"/>
    </xf>
    <xf numFmtId="0" fontId="6" fillId="0" borderId="7" xfId="0" applyFont="1" applyBorder="1" applyAlignment="1">
      <alignment horizontal="center" vertical="center"/>
    </xf>
    <xf numFmtId="164" fontId="6" fillId="3" borderId="6" xfId="0" applyNumberFormat="1" applyFont="1" applyFill="1" applyBorder="1" applyAlignment="1">
      <alignment horizontal="center" vertical="center"/>
    </xf>
    <xf numFmtId="0" fontId="6" fillId="2" borderId="7"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11" fillId="10" borderId="27" xfId="0" applyFont="1" applyFill="1" applyBorder="1" applyAlignment="1">
      <alignment horizontal="center" vertical="center" wrapText="1"/>
    </xf>
    <xf numFmtId="0" fontId="9" fillId="10" borderId="26" xfId="0" applyFont="1" applyFill="1" applyBorder="1" applyAlignment="1">
      <alignment vertical="center" wrapText="1"/>
    </xf>
    <xf numFmtId="0" fontId="9" fillId="10" borderId="26" xfId="0" applyFont="1" applyFill="1" applyBorder="1" applyAlignment="1">
      <alignment horizontal="center" vertical="center" wrapText="1"/>
    </xf>
    <xf numFmtId="14" fontId="11" fillId="10" borderId="26" xfId="0" applyNumberFormat="1" applyFont="1" applyFill="1" applyBorder="1" applyAlignment="1">
      <alignment horizontal="center" vertical="center" wrapText="1"/>
    </xf>
    <xf numFmtId="0" fontId="9" fillId="0" borderId="26" xfId="0" applyFont="1" applyBorder="1" applyAlignment="1">
      <alignment vertical="center" wrapText="1"/>
    </xf>
    <xf numFmtId="0" fontId="9" fillId="11" borderId="26" xfId="0" applyFont="1" applyFill="1" applyBorder="1" applyAlignment="1">
      <alignment vertical="center" wrapText="1"/>
    </xf>
    <xf numFmtId="14" fontId="11" fillId="0" borderId="26" xfId="0" applyNumberFormat="1" applyFont="1" applyBorder="1" applyAlignment="1">
      <alignment horizontal="center" vertical="center"/>
    </xf>
    <xf numFmtId="0" fontId="11" fillId="0" borderId="26" xfId="0" applyFont="1" applyBorder="1" applyAlignment="1">
      <alignment vertical="center" wrapText="1"/>
    </xf>
    <xf numFmtId="0" fontId="9" fillId="7" borderId="1" xfId="0" applyFont="1" applyFill="1" applyBorder="1" applyAlignment="1">
      <alignment vertical="center" wrapText="1"/>
    </xf>
    <xf numFmtId="0" fontId="9" fillId="7" borderId="1" xfId="0"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vertical="center" wrapText="1"/>
    </xf>
    <xf numFmtId="0" fontId="5" fillId="4" borderId="3" xfId="0" applyFont="1" applyFill="1" applyBorder="1" applyAlignment="1">
      <alignment wrapText="1"/>
    </xf>
    <xf numFmtId="0" fontId="5" fillId="4" borderId="11" xfId="0" applyFont="1" applyFill="1" applyBorder="1" applyAlignment="1">
      <alignment wrapText="1"/>
    </xf>
    <xf numFmtId="0" fontId="2" fillId="3" borderId="8" xfId="0" applyFont="1" applyFill="1" applyBorder="1" applyAlignment="1">
      <alignment horizontal="center" wrapText="1"/>
    </xf>
    <xf numFmtId="0" fontId="2" fillId="0" borderId="10" xfId="0" applyFont="1" applyBorder="1" applyAlignment="1">
      <alignment horizontal="center" wrapText="1"/>
    </xf>
    <xf numFmtId="0" fontId="2" fillId="2" borderId="2" xfId="0" applyFont="1" applyFill="1" applyBorder="1" applyAlignment="1">
      <alignment vertical="top" wrapText="1"/>
    </xf>
    <xf numFmtId="0" fontId="2" fillId="0" borderId="5" xfId="0" applyFont="1" applyBorder="1" applyAlignment="1">
      <alignment vertical="top" wrapText="1"/>
    </xf>
    <xf numFmtId="0" fontId="2" fillId="5" borderId="2" xfId="0" applyFont="1" applyFill="1" applyBorder="1" applyAlignment="1">
      <alignment wrapText="1"/>
    </xf>
    <xf numFmtId="0" fontId="2" fillId="0" borderId="5" xfId="0" applyFont="1" applyBorder="1" applyAlignment="1">
      <alignment wrapText="1"/>
    </xf>
    <xf numFmtId="0" fontId="4" fillId="6" borderId="2" xfId="0" applyFont="1" applyFill="1" applyBorder="1" applyAlignment="1">
      <alignment wrapText="1"/>
    </xf>
    <xf numFmtId="0" fontId="6" fillId="8" borderId="6" xfId="0" applyFont="1" applyFill="1" applyBorder="1" applyAlignment="1">
      <alignment horizontal="center" vertical="center"/>
    </xf>
    <xf numFmtId="0" fontId="6" fillId="8" borderId="18" xfId="0" applyFont="1" applyFill="1" applyBorder="1" applyAlignment="1">
      <alignment horizontal="center" vertical="center"/>
    </xf>
    <xf numFmtId="0" fontId="6" fillId="0" borderId="0" xfId="0" applyFont="1" applyAlignment="1">
      <alignment horizontal="left" vertical="center"/>
    </xf>
    <xf numFmtId="0" fontId="6" fillId="0" borderId="0" xfId="0" applyFont="1" applyFill="1" applyAlignment="1">
      <alignment horizontal="left" vertical="center"/>
    </xf>
    <xf numFmtId="0" fontId="11" fillId="8" borderId="6" xfId="0" applyFont="1" applyFill="1" applyBorder="1" applyAlignment="1">
      <alignment horizontal="center" wrapText="1"/>
    </xf>
    <xf numFmtId="0" fontId="11" fillId="8" borderId="17" xfId="0" applyFont="1" applyFill="1" applyBorder="1" applyAlignment="1">
      <alignment horizontal="center" wrapText="1"/>
    </xf>
    <xf numFmtId="0" fontId="11" fillId="8" borderId="18" xfId="0" applyFont="1" applyFill="1" applyBorder="1" applyAlignment="1">
      <alignment horizont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6" fillId="0" borderId="0" xfId="0" applyFont="1" applyFill="1" applyAlignment="1">
      <alignment horizontal="left" vertical="top" wrapText="1"/>
    </xf>
    <xf numFmtId="0" fontId="14" fillId="8" borderId="6" xfId="0" applyFont="1" applyFill="1" applyBorder="1" applyAlignment="1">
      <alignment horizontal="center"/>
    </xf>
    <xf numFmtId="0" fontId="14" fillId="8" borderId="17" xfId="0" applyFont="1" applyFill="1" applyBorder="1" applyAlignment="1">
      <alignment horizontal="center"/>
    </xf>
    <xf numFmtId="0" fontId="14" fillId="8" borderId="18" xfId="0" applyFont="1" applyFill="1" applyBorder="1" applyAlignment="1">
      <alignment horizontal="center"/>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21" xfId="0" applyFont="1" applyBorder="1" applyAlignment="1">
      <alignment horizontal="left" wrapText="1"/>
    </xf>
    <xf numFmtId="0" fontId="1" fillId="0" borderId="22" xfId="0" applyFont="1" applyBorder="1" applyAlignment="1">
      <alignment horizontal="left" wrapText="1"/>
    </xf>
    <xf numFmtId="0" fontId="1" fillId="0" borderId="0" xfId="0" applyFont="1" applyBorder="1" applyAlignment="1">
      <alignment horizontal="left" wrapText="1"/>
    </xf>
    <xf numFmtId="0" fontId="1" fillId="0" borderId="23" xfId="0" applyFont="1" applyBorder="1" applyAlignment="1">
      <alignment horizontal="left" wrapText="1"/>
    </xf>
    <xf numFmtId="0" fontId="1" fillId="0" borderId="22" xfId="0" applyFont="1" applyBorder="1" applyAlignment="1">
      <alignment horizontal="left"/>
    </xf>
    <xf numFmtId="0" fontId="1" fillId="0" borderId="0" xfId="0"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0" fontId="1" fillId="0" borderId="25" xfId="0" applyFont="1" applyBorder="1" applyAlignment="1">
      <alignment horizontal="left"/>
    </xf>
    <xf numFmtId="0" fontId="1" fillId="0" borderId="26" xfId="0" applyFont="1" applyBorder="1" applyAlignment="1">
      <alignment horizontal="left"/>
    </xf>
    <xf numFmtId="0" fontId="15" fillId="8" borderId="6" xfId="0" applyFont="1" applyFill="1" applyBorder="1" applyAlignment="1">
      <alignment horizontal="center" vertical="center"/>
    </xf>
    <xf numFmtId="0" fontId="15" fillId="8" borderId="18" xfId="0" applyFont="1" applyFill="1" applyBorder="1" applyAlignment="1">
      <alignment horizontal="center" vertical="center"/>
    </xf>
    <xf numFmtId="0" fontId="2" fillId="3" borderId="6" xfId="0" applyFont="1" applyFill="1" applyBorder="1" applyAlignment="1">
      <alignment horizontal="center" wrapText="1"/>
    </xf>
    <xf numFmtId="0" fontId="2" fillId="3" borderId="18" xfId="0" applyFont="1" applyFill="1" applyBorder="1" applyAlignment="1">
      <alignment horizontal="center" wrapText="1"/>
    </xf>
    <xf numFmtId="0" fontId="2" fillId="2" borderId="28" xfId="0" applyFont="1" applyFill="1" applyBorder="1" applyAlignment="1">
      <alignment vertical="top" wrapText="1"/>
    </xf>
    <xf numFmtId="0" fontId="2" fillId="2" borderId="29" xfId="0" applyFont="1" applyFill="1" applyBorder="1" applyAlignment="1">
      <alignment vertical="top" wrapText="1"/>
    </xf>
    <xf numFmtId="0" fontId="2" fillId="5" borderId="30" xfId="0" applyFont="1" applyFill="1" applyBorder="1" applyAlignment="1">
      <alignment wrapText="1"/>
    </xf>
    <xf numFmtId="0" fontId="2" fillId="5" borderId="31" xfId="0" applyFont="1" applyFill="1" applyBorder="1" applyAlignment="1">
      <alignment wrapText="1"/>
    </xf>
    <xf numFmtId="14" fontId="2" fillId="0" borderId="1" xfId="0" applyNumberFormat="1" applyFont="1" applyFill="1" applyBorder="1" applyAlignment="1">
      <alignment horizontal="center" vertical="center" wrapText="1"/>
    </xf>
    <xf numFmtId="0" fontId="9" fillId="0" borderId="14" xfId="0" applyFont="1" applyFill="1" applyBorder="1" applyAlignment="1">
      <alignment horizontal="center" vertical="center" wrapText="1"/>
    </xf>
  </cellXfs>
  <cellStyles count="1">
    <cellStyle name="Normal" xfId="0" builtinId="0"/>
  </cellStyles>
  <dxfs count="7">
    <dxf>
      <fill>
        <patternFill>
          <bgColor rgb="FFFFFF3B"/>
        </patternFill>
      </fill>
    </dxf>
    <dxf>
      <font>
        <b/>
        <i val="0"/>
        <color theme="0"/>
        <name val="Cambria"/>
        <scheme val="none"/>
      </font>
      <fill>
        <patternFill>
          <bgColor rgb="FFFF3333"/>
        </patternFill>
      </fill>
    </dxf>
    <dxf>
      <font>
        <b/>
        <i val="0"/>
        <color theme="0"/>
      </font>
      <fill>
        <patternFill>
          <bgColor rgb="FF0070C0"/>
        </patternFill>
      </fill>
    </dxf>
    <dxf>
      <font>
        <b/>
        <i val="0"/>
      </font>
      <fill>
        <patternFill>
          <bgColor theme="0"/>
        </patternFill>
      </fill>
    </dxf>
    <dxf>
      <fill>
        <patternFill>
          <bgColor rgb="FFFFFF00"/>
        </patternFill>
      </fill>
    </dxf>
    <dxf>
      <font>
        <color theme="0"/>
      </font>
      <fill>
        <patternFill>
          <bgColor rgb="FFFF0000"/>
        </patternFill>
      </fill>
    </dxf>
    <dxf>
      <fill>
        <patternFill>
          <bgColor rgb="FF007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838200</xdr:colOff>
      <xdr:row>0</xdr:row>
      <xdr:rowOff>57150</xdr:rowOff>
    </xdr:from>
    <xdr:to>
      <xdr:col>8</xdr:col>
      <xdr:colOff>361950</xdr:colOff>
      <xdr:row>2</xdr:row>
      <xdr:rowOff>142875</xdr:rowOff>
    </xdr:to>
    <xdr:pic>
      <xdr:nvPicPr>
        <xdr:cNvPr id="1068" name="Picture 2">
          <a:extLst>
            <a:ext uri="{FF2B5EF4-FFF2-40B4-BE49-F238E27FC236}">
              <a16:creationId xmlns:a16="http://schemas.microsoft.com/office/drawing/2014/main" id="{00000000-0008-0000-0000-00002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57150"/>
          <a:ext cx="17049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361950</xdr:colOff>
      <xdr:row>0</xdr:row>
      <xdr:rowOff>0</xdr:rowOff>
    </xdr:from>
    <xdr:to>
      <xdr:col>6</xdr:col>
      <xdr:colOff>0</xdr:colOff>
      <xdr:row>2</xdr:row>
      <xdr:rowOff>76200</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0"/>
          <a:ext cx="13239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kosiarski/Desktop/Implementation%20Project%20Escalation%20Document%20v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 Customer Name"/>
      <sheetName val="Internal Escalation "/>
    </sheetNames>
    <sheetDataSet>
      <sheetData sheetId="0">
        <row r="3">
          <cell r="C3" t="str">
            <v xml:space="preserve">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7"/>
  <sheetViews>
    <sheetView showGridLines="0" tabSelected="1" workbookViewId="0">
      <selection activeCell="D9" sqref="D9"/>
    </sheetView>
  </sheetViews>
  <sheetFormatPr defaultRowHeight="12.75" x14ac:dyDescent="0.2"/>
  <cols>
    <col min="1" max="1" width="5.28515625" style="17" customWidth="1"/>
    <col min="2" max="2" width="37.5703125" style="2" customWidth="1"/>
    <col min="3" max="3" width="12" style="2" customWidth="1"/>
    <col min="4" max="4" width="69.42578125" style="2" customWidth="1"/>
    <col min="5" max="5" width="13.7109375" style="3" customWidth="1"/>
    <col min="6" max="7" width="12.7109375" style="2" customWidth="1"/>
    <col min="8" max="8" width="32.7109375" style="2" customWidth="1"/>
    <col min="9" max="16384" width="9.140625" style="2"/>
  </cols>
  <sheetData>
    <row r="1" spans="1:8" x14ac:dyDescent="0.2">
      <c r="A1" s="18" t="s">
        <v>134</v>
      </c>
      <c r="B1" s="18"/>
      <c r="C1" s="18"/>
      <c r="E1" s="19" t="s">
        <v>20</v>
      </c>
      <c r="F1" s="20"/>
      <c r="G1" s="20"/>
      <c r="H1" s="20"/>
    </row>
    <row r="2" spans="1:8" ht="13.5" thickBot="1" x14ac:dyDescent="0.25">
      <c r="A2" s="18" t="s">
        <v>24</v>
      </c>
      <c r="B2" s="18"/>
      <c r="C2" s="18"/>
      <c r="E2" s="19"/>
      <c r="F2" s="20"/>
      <c r="G2" s="20"/>
      <c r="H2" s="20"/>
    </row>
    <row r="3" spans="1:8" ht="13.5" thickBot="1" x14ac:dyDescent="0.25">
      <c r="A3" s="18" t="s">
        <v>133</v>
      </c>
      <c r="B3" s="21"/>
      <c r="C3" s="22"/>
      <c r="D3" s="1"/>
      <c r="E3" s="23" t="s">
        <v>0</v>
      </c>
      <c r="F3" s="24" t="s">
        <v>29</v>
      </c>
      <c r="G3" s="20"/>
      <c r="H3" s="25"/>
    </row>
    <row r="4" spans="1:8" ht="13.5" thickBot="1" x14ac:dyDescent="0.25">
      <c r="A4" s="16"/>
      <c r="B4" s="1"/>
      <c r="C4" s="1"/>
      <c r="D4" s="1"/>
      <c r="E4" s="26"/>
      <c r="F4" s="1"/>
      <c r="G4" s="31"/>
      <c r="H4" s="1"/>
    </row>
    <row r="5" spans="1:8" s="4" customFormat="1" ht="25.5" x14ac:dyDescent="0.2">
      <c r="A5" s="27" t="s">
        <v>1</v>
      </c>
      <c r="B5" s="28" t="s">
        <v>2</v>
      </c>
      <c r="C5" s="28" t="s">
        <v>27</v>
      </c>
      <c r="D5" s="28" t="s">
        <v>3</v>
      </c>
      <c r="E5" s="39" t="s">
        <v>4</v>
      </c>
      <c r="F5" s="39" t="s">
        <v>5</v>
      </c>
      <c r="G5" s="40" t="s">
        <v>66</v>
      </c>
      <c r="H5" s="29" t="s">
        <v>40</v>
      </c>
    </row>
    <row r="6" spans="1:8" ht="51" x14ac:dyDescent="0.2">
      <c r="A6" s="11">
        <v>1</v>
      </c>
      <c r="B6" s="6" t="s">
        <v>6</v>
      </c>
      <c r="C6" s="5" t="s">
        <v>28</v>
      </c>
      <c r="D6" s="7" t="s">
        <v>7</v>
      </c>
      <c r="E6" s="115">
        <v>43915</v>
      </c>
      <c r="F6" s="14" t="s">
        <v>29</v>
      </c>
      <c r="G6" s="36"/>
      <c r="H6" s="34" t="s">
        <v>135</v>
      </c>
    </row>
    <row r="7" spans="1:8" ht="51" x14ac:dyDescent="0.2">
      <c r="A7" s="11">
        <v>2</v>
      </c>
      <c r="B7" s="6" t="s">
        <v>8</v>
      </c>
      <c r="C7" s="5" t="s">
        <v>28</v>
      </c>
      <c r="D7" s="7" t="s">
        <v>21</v>
      </c>
      <c r="E7" s="115">
        <v>43915</v>
      </c>
      <c r="F7" s="14" t="s">
        <v>29</v>
      </c>
      <c r="G7" s="36"/>
      <c r="H7" s="34" t="s">
        <v>135</v>
      </c>
    </row>
    <row r="8" spans="1:8" s="1" customFormat="1" ht="63.75" x14ac:dyDescent="0.2">
      <c r="A8" s="11">
        <v>3</v>
      </c>
      <c r="B8" s="8" t="s">
        <v>41</v>
      </c>
      <c r="C8" s="9" t="s">
        <v>28</v>
      </c>
      <c r="D8" s="10" t="s">
        <v>42</v>
      </c>
      <c r="E8" s="115">
        <v>43921</v>
      </c>
      <c r="F8" s="14" t="s">
        <v>29</v>
      </c>
      <c r="G8" s="36"/>
      <c r="H8" s="34" t="s">
        <v>135</v>
      </c>
    </row>
    <row r="9" spans="1:8" s="1" customFormat="1" ht="51" x14ac:dyDescent="0.2">
      <c r="A9" s="11">
        <v>4</v>
      </c>
      <c r="B9" s="8" t="s">
        <v>48</v>
      </c>
      <c r="C9" s="5" t="s">
        <v>28</v>
      </c>
      <c r="D9" s="8" t="s">
        <v>49</v>
      </c>
      <c r="E9" s="115">
        <v>43927</v>
      </c>
      <c r="F9" s="14" t="s">
        <v>29</v>
      </c>
      <c r="G9" s="36"/>
      <c r="H9" s="34" t="s">
        <v>135</v>
      </c>
    </row>
    <row r="10" spans="1:8" s="1" customFormat="1" ht="38.25" x14ac:dyDescent="0.2">
      <c r="A10" s="11">
        <v>5</v>
      </c>
      <c r="B10" s="8" t="s">
        <v>54</v>
      </c>
      <c r="C10" s="5" t="s">
        <v>28</v>
      </c>
      <c r="D10" s="8" t="s">
        <v>55</v>
      </c>
      <c r="E10" s="115">
        <v>43935</v>
      </c>
      <c r="F10" s="14" t="s">
        <v>29</v>
      </c>
      <c r="G10" s="36"/>
      <c r="H10" s="34" t="s">
        <v>43</v>
      </c>
    </row>
    <row r="11" spans="1:8" ht="38.25" x14ac:dyDescent="0.2">
      <c r="A11" s="11">
        <v>6</v>
      </c>
      <c r="B11" s="8" t="s">
        <v>58</v>
      </c>
      <c r="C11" s="9" t="s">
        <v>28</v>
      </c>
      <c r="D11" s="8" t="s">
        <v>59</v>
      </c>
      <c r="E11" s="115">
        <v>43941</v>
      </c>
      <c r="F11" s="14" t="s">
        <v>29</v>
      </c>
      <c r="G11" s="36"/>
      <c r="H11" s="34" t="s">
        <v>43</v>
      </c>
    </row>
    <row r="12" spans="1:8" ht="51" x14ac:dyDescent="0.2">
      <c r="A12" s="11">
        <v>7</v>
      </c>
      <c r="B12" s="6" t="s">
        <v>13</v>
      </c>
      <c r="C12" s="5" t="s">
        <v>28</v>
      </c>
      <c r="D12" s="7" t="s">
        <v>22</v>
      </c>
      <c r="E12" s="115">
        <v>43941</v>
      </c>
      <c r="F12" s="14" t="s">
        <v>29</v>
      </c>
      <c r="G12" s="36"/>
      <c r="H12" s="34" t="s">
        <v>135</v>
      </c>
    </row>
    <row r="13" spans="1:8" s="1" customFormat="1" ht="38.25" x14ac:dyDescent="0.2">
      <c r="A13" s="11">
        <v>8</v>
      </c>
      <c r="B13" s="8" t="s">
        <v>56</v>
      </c>
      <c r="C13" s="5" t="s">
        <v>28</v>
      </c>
      <c r="D13" s="8" t="s">
        <v>57</v>
      </c>
      <c r="E13" s="115">
        <v>43962</v>
      </c>
      <c r="F13" s="14" t="s">
        <v>29</v>
      </c>
      <c r="G13" s="36"/>
      <c r="H13" s="34" t="s">
        <v>43</v>
      </c>
    </row>
    <row r="14" spans="1:8" ht="38.25" x14ac:dyDescent="0.2">
      <c r="A14" s="11">
        <v>9</v>
      </c>
      <c r="B14" s="8" t="s">
        <v>60</v>
      </c>
      <c r="C14" s="9" t="s">
        <v>28</v>
      </c>
      <c r="D14" s="8" t="s">
        <v>61</v>
      </c>
      <c r="E14" s="115">
        <v>44006</v>
      </c>
      <c r="F14" s="14" t="s">
        <v>29</v>
      </c>
      <c r="G14" s="36"/>
      <c r="H14" s="34" t="s">
        <v>137</v>
      </c>
    </row>
    <row r="15" spans="1:8" ht="76.5" x14ac:dyDescent="0.2">
      <c r="A15" s="11">
        <v>10</v>
      </c>
      <c r="B15" s="8" t="s">
        <v>46</v>
      </c>
      <c r="C15" s="5" t="s">
        <v>28</v>
      </c>
      <c r="D15" s="8" t="s">
        <v>47</v>
      </c>
      <c r="E15" s="115">
        <v>44029</v>
      </c>
      <c r="F15" s="14" t="s">
        <v>29</v>
      </c>
      <c r="G15" s="36"/>
      <c r="H15" s="34" t="s">
        <v>135</v>
      </c>
    </row>
    <row r="16" spans="1:8" ht="51" x14ac:dyDescent="0.2">
      <c r="A16" s="11">
        <v>11</v>
      </c>
      <c r="B16" s="6" t="s">
        <v>44</v>
      </c>
      <c r="C16" s="5" t="s">
        <v>28</v>
      </c>
      <c r="D16" s="8" t="s">
        <v>45</v>
      </c>
      <c r="E16" s="115">
        <v>44039</v>
      </c>
      <c r="F16" s="14" t="s">
        <v>29</v>
      </c>
      <c r="G16" s="36"/>
      <c r="H16" s="34" t="s">
        <v>135</v>
      </c>
    </row>
    <row r="17" spans="1:8" s="1" customFormat="1" ht="51" x14ac:dyDescent="0.2">
      <c r="A17" s="11">
        <v>12</v>
      </c>
      <c r="B17" s="6" t="s">
        <v>9</v>
      </c>
      <c r="C17" s="5" t="s">
        <v>28</v>
      </c>
      <c r="D17" s="7" t="s">
        <v>10</v>
      </c>
      <c r="E17" s="115">
        <v>44043</v>
      </c>
      <c r="F17" s="14" t="s">
        <v>29</v>
      </c>
      <c r="G17" s="36"/>
      <c r="H17" s="34" t="s">
        <v>135</v>
      </c>
    </row>
    <row r="18" spans="1:8" ht="63.75" x14ac:dyDescent="0.2">
      <c r="A18" s="11">
        <v>13</v>
      </c>
      <c r="B18" s="6" t="s">
        <v>34</v>
      </c>
      <c r="C18" s="5" t="s">
        <v>28</v>
      </c>
      <c r="D18" s="7" t="s">
        <v>130</v>
      </c>
      <c r="E18" s="115">
        <v>44082</v>
      </c>
      <c r="F18" s="14" t="s">
        <v>29</v>
      </c>
      <c r="G18" s="36"/>
      <c r="H18" s="34" t="s">
        <v>136</v>
      </c>
    </row>
    <row r="19" spans="1:8" ht="25.5" x14ac:dyDescent="0.2">
      <c r="A19" s="11">
        <v>14</v>
      </c>
      <c r="B19" s="6" t="s">
        <v>39</v>
      </c>
      <c r="C19" s="5" t="s">
        <v>28</v>
      </c>
      <c r="D19" s="7" t="s">
        <v>38</v>
      </c>
      <c r="E19" s="115">
        <v>44082</v>
      </c>
      <c r="F19" s="14" t="s">
        <v>29</v>
      </c>
      <c r="G19" s="36"/>
      <c r="H19" s="34" t="s">
        <v>43</v>
      </c>
    </row>
    <row r="20" spans="1:8" ht="38.25" x14ac:dyDescent="0.2">
      <c r="A20" s="11">
        <v>15</v>
      </c>
      <c r="B20" s="8" t="s">
        <v>62</v>
      </c>
      <c r="C20" s="9" t="s">
        <v>28</v>
      </c>
      <c r="D20" s="8" t="s">
        <v>63</v>
      </c>
      <c r="E20" s="115">
        <v>44091</v>
      </c>
      <c r="F20" s="14" t="s">
        <v>29</v>
      </c>
      <c r="G20" s="38"/>
      <c r="H20" s="34" t="s">
        <v>137</v>
      </c>
    </row>
    <row r="21" spans="1:8" s="65" customFormat="1" ht="38.25" x14ac:dyDescent="0.2">
      <c r="A21" s="11">
        <v>16</v>
      </c>
      <c r="B21" s="8" t="s">
        <v>50</v>
      </c>
      <c r="C21" s="5" t="s">
        <v>28</v>
      </c>
      <c r="D21" s="8" t="s">
        <v>51</v>
      </c>
      <c r="E21" s="115">
        <v>44109</v>
      </c>
      <c r="F21" s="14" t="s">
        <v>29</v>
      </c>
      <c r="G21" s="36"/>
      <c r="H21" s="5" t="s">
        <v>43</v>
      </c>
    </row>
    <row r="22" spans="1:8" ht="38.25" x14ac:dyDescent="0.2">
      <c r="A22" s="11">
        <v>17</v>
      </c>
      <c r="B22" s="6" t="s">
        <v>11</v>
      </c>
      <c r="C22" s="5" t="s">
        <v>28</v>
      </c>
      <c r="D22" s="7" t="s">
        <v>65</v>
      </c>
      <c r="E22" s="115">
        <v>44111</v>
      </c>
      <c r="F22" s="14" t="s">
        <v>29</v>
      </c>
      <c r="G22" s="36"/>
      <c r="H22" s="34" t="s">
        <v>43</v>
      </c>
    </row>
    <row r="23" spans="1:8" ht="63.75" x14ac:dyDescent="0.2">
      <c r="A23" s="11">
        <v>18</v>
      </c>
      <c r="B23" s="6" t="s">
        <v>35</v>
      </c>
      <c r="C23" s="5" t="s">
        <v>28</v>
      </c>
      <c r="D23" s="7" t="s">
        <v>130</v>
      </c>
      <c r="E23" s="115">
        <v>44116</v>
      </c>
      <c r="F23" s="14" t="s">
        <v>29</v>
      </c>
      <c r="G23" s="36"/>
      <c r="H23" s="34" t="s">
        <v>136</v>
      </c>
    </row>
    <row r="24" spans="1:8" ht="51" x14ac:dyDescent="0.2">
      <c r="A24" s="11">
        <v>19</v>
      </c>
      <c r="B24" s="6" t="s">
        <v>12</v>
      </c>
      <c r="C24" s="5" t="s">
        <v>28</v>
      </c>
      <c r="D24" s="7" t="s">
        <v>30</v>
      </c>
      <c r="E24" s="115">
        <v>44127</v>
      </c>
      <c r="F24" s="14" t="s">
        <v>29</v>
      </c>
      <c r="G24" s="37"/>
      <c r="H24" s="34" t="s">
        <v>43</v>
      </c>
    </row>
    <row r="25" spans="1:8" ht="51" x14ac:dyDescent="0.2">
      <c r="A25" s="11">
        <v>20</v>
      </c>
      <c r="B25" s="6" t="s">
        <v>31</v>
      </c>
      <c r="C25" s="5" t="s">
        <v>28</v>
      </c>
      <c r="D25" s="7" t="s">
        <v>64</v>
      </c>
      <c r="E25" s="115">
        <v>44130</v>
      </c>
      <c r="F25" s="14" t="s">
        <v>29</v>
      </c>
      <c r="G25" s="37"/>
      <c r="H25" s="34" t="s">
        <v>43</v>
      </c>
    </row>
    <row r="26" spans="1:8" ht="51" x14ac:dyDescent="0.2">
      <c r="A26" s="11">
        <v>21</v>
      </c>
      <c r="B26" s="6" t="s">
        <v>32</v>
      </c>
      <c r="C26" s="5" t="s">
        <v>28</v>
      </c>
      <c r="D26" s="7" t="s">
        <v>33</v>
      </c>
      <c r="E26" s="115">
        <v>44131</v>
      </c>
      <c r="F26" s="14" t="s">
        <v>29</v>
      </c>
      <c r="G26" s="38"/>
      <c r="H26" s="34" t="s">
        <v>135</v>
      </c>
    </row>
    <row r="27" spans="1:8" ht="48" x14ac:dyDescent="0.2">
      <c r="A27" s="11">
        <v>22</v>
      </c>
      <c r="B27" s="61" t="s">
        <v>131</v>
      </c>
      <c r="C27" s="62" t="s">
        <v>138</v>
      </c>
      <c r="D27" s="61" t="s">
        <v>132</v>
      </c>
      <c r="E27" s="115">
        <v>44144</v>
      </c>
      <c r="F27" s="64" t="s">
        <v>29</v>
      </c>
      <c r="G27" s="63"/>
      <c r="H27" s="116" t="s">
        <v>43</v>
      </c>
    </row>
    <row r="28" spans="1:8" ht="38.25" x14ac:dyDescent="0.2">
      <c r="A28" s="11">
        <v>23</v>
      </c>
      <c r="B28" s="8" t="s">
        <v>52</v>
      </c>
      <c r="C28" s="9" t="s">
        <v>28</v>
      </c>
      <c r="D28" s="8" t="s">
        <v>53</v>
      </c>
      <c r="E28" s="115">
        <v>44147</v>
      </c>
      <c r="F28" s="14" t="s">
        <v>29</v>
      </c>
      <c r="G28" s="38"/>
      <c r="H28" s="34" t="s">
        <v>137</v>
      </c>
    </row>
    <row r="29" spans="1:8" ht="25.5" x14ac:dyDescent="0.2">
      <c r="A29" s="11">
        <v>24</v>
      </c>
      <c r="B29" s="6" t="s">
        <v>23</v>
      </c>
      <c r="C29" s="5" t="s">
        <v>28</v>
      </c>
      <c r="D29" s="7" t="s">
        <v>19</v>
      </c>
      <c r="E29" s="115">
        <v>44167</v>
      </c>
      <c r="F29" s="32" t="s">
        <v>29</v>
      </c>
      <c r="G29" s="36"/>
      <c r="H29" s="34" t="s">
        <v>43</v>
      </c>
    </row>
    <row r="30" spans="1:8" ht="51" x14ac:dyDescent="0.2">
      <c r="A30" s="11">
        <v>25</v>
      </c>
      <c r="B30" s="8" t="s">
        <v>36</v>
      </c>
      <c r="C30" s="9" t="s">
        <v>28</v>
      </c>
      <c r="D30" s="8" t="s">
        <v>37</v>
      </c>
      <c r="E30" s="115">
        <v>44175</v>
      </c>
      <c r="F30" s="32" t="s">
        <v>29</v>
      </c>
      <c r="G30" s="36"/>
      <c r="H30" s="34" t="s">
        <v>135</v>
      </c>
    </row>
    <row r="31" spans="1:8" ht="26.25" thickBot="1" x14ac:dyDescent="0.25">
      <c r="A31" s="11">
        <v>26</v>
      </c>
      <c r="B31" s="12" t="s">
        <v>25</v>
      </c>
      <c r="C31" s="15" t="s">
        <v>28</v>
      </c>
      <c r="D31" s="13" t="s">
        <v>25</v>
      </c>
      <c r="E31" s="115">
        <v>44197</v>
      </c>
      <c r="F31" s="33" t="s">
        <v>29</v>
      </c>
      <c r="G31" s="41"/>
      <c r="H31" s="35" t="s">
        <v>43</v>
      </c>
    </row>
    <row r="32" spans="1:8" ht="13.5" thickBot="1" x14ac:dyDescent="0.25"/>
    <row r="33" spans="2:4" x14ac:dyDescent="0.2">
      <c r="B33" s="68" t="s">
        <v>14</v>
      </c>
      <c r="C33" s="69"/>
      <c r="D33" s="3"/>
    </row>
    <row r="34" spans="2:4" x14ac:dyDescent="0.2">
      <c r="B34" s="70" t="s">
        <v>15</v>
      </c>
      <c r="C34" s="71"/>
      <c r="D34" s="3"/>
    </row>
    <row r="35" spans="2:4" x14ac:dyDescent="0.2">
      <c r="B35" s="72" t="s">
        <v>16</v>
      </c>
      <c r="C35" s="73"/>
      <c r="D35" s="3"/>
    </row>
    <row r="36" spans="2:4" x14ac:dyDescent="0.2">
      <c r="B36" s="74" t="s">
        <v>17</v>
      </c>
      <c r="C36" s="73"/>
      <c r="D36" s="3"/>
    </row>
    <row r="37" spans="2:4" ht="13.5" thickBot="1" x14ac:dyDescent="0.25">
      <c r="B37" s="66" t="s">
        <v>18</v>
      </c>
      <c r="C37" s="67"/>
      <c r="D37" s="3"/>
    </row>
  </sheetData>
  <sortState xmlns:xlrd2="http://schemas.microsoft.com/office/spreadsheetml/2017/richdata2" ref="A6:H31">
    <sortCondition ref="E6:E31"/>
  </sortState>
  <mergeCells count="5">
    <mergeCell ref="B37:C37"/>
    <mergeCell ref="B33:C33"/>
    <mergeCell ref="B34:C34"/>
    <mergeCell ref="B35:C35"/>
    <mergeCell ref="B36:C36"/>
  </mergeCells>
  <phoneticPr fontId="0" type="noConversion"/>
  <conditionalFormatting sqref="F1:F1048576">
    <cfRule type="containsText" dxfId="6" priority="1" operator="containsText" text="Complete">
      <formula>NOT(ISERROR(SEARCH("Complete",F1)))</formula>
    </cfRule>
    <cfRule type="containsText" dxfId="5" priority="2" operator="containsText" text="At Risk">
      <formula>NOT(ISERROR(SEARCH("At Risk",F1)))</formula>
    </cfRule>
    <cfRule type="containsText" dxfId="4" priority="3" operator="containsText" text="Behind Schedule">
      <formula>NOT(ISERROR(SEARCH("Behind Schedule",F1)))</formula>
    </cfRule>
  </conditionalFormatting>
  <dataValidations count="1">
    <dataValidation type="list" allowBlank="1" showInputMessage="1" showErrorMessage="1" sqref="G9:G20 F1:F20 G1:G5 G22:G65535 F22:F1048576" xr:uid="{00000000-0002-0000-0000-000000000000}">
      <formula1>"On Schedule, Behind Schedule, At Risk, Complete"</formula1>
    </dataValidation>
  </dataValidations>
  <printOptions horizontalCentered="1"/>
  <pageMargins left="0.5" right="0" top="0.5" bottom="0.25" header="0.5" footer="0.5"/>
  <pageSetup scale="43"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6"/>
  <sheetViews>
    <sheetView workbookViewId="0">
      <selection activeCell="B24" sqref="B24"/>
    </sheetView>
  </sheetViews>
  <sheetFormatPr defaultRowHeight="12.75" x14ac:dyDescent="0.2"/>
  <cols>
    <col min="1" max="1" width="6.28515625" customWidth="1"/>
    <col min="2" max="2" width="24.140625" customWidth="1"/>
    <col min="3" max="3" width="25.42578125" customWidth="1"/>
    <col min="4" max="4" width="25.5703125" customWidth="1"/>
    <col min="5" max="5" width="20.7109375" customWidth="1"/>
    <col min="6" max="6" width="32.28515625" customWidth="1"/>
    <col min="257" max="257" width="6.28515625" customWidth="1"/>
    <col min="258" max="258" width="24.140625" customWidth="1"/>
    <col min="259" max="259" width="25.42578125" customWidth="1"/>
    <col min="260" max="260" width="25.5703125" customWidth="1"/>
    <col min="261" max="261" width="20.7109375" customWidth="1"/>
    <col min="262" max="262" width="32.28515625" customWidth="1"/>
    <col min="513" max="513" width="6.28515625" customWidth="1"/>
    <col min="514" max="514" width="24.140625" customWidth="1"/>
    <col min="515" max="515" width="25.42578125" customWidth="1"/>
    <col min="516" max="516" width="25.5703125" customWidth="1"/>
    <col min="517" max="517" width="20.7109375" customWidth="1"/>
    <col min="518" max="518" width="32.28515625" customWidth="1"/>
    <col min="769" max="769" width="6.28515625" customWidth="1"/>
    <col min="770" max="770" width="24.140625" customWidth="1"/>
    <col min="771" max="771" width="25.42578125" customWidth="1"/>
    <col min="772" max="772" width="25.5703125" customWidth="1"/>
    <col min="773" max="773" width="20.7109375" customWidth="1"/>
    <col min="774" max="774" width="32.28515625" customWidth="1"/>
    <col min="1025" max="1025" width="6.28515625" customWidth="1"/>
    <col min="1026" max="1026" width="24.140625" customWidth="1"/>
    <col min="1027" max="1027" width="25.42578125" customWidth="1"/>
    <col min="1028" max="1028" width="25.5703125" customWidth="1"/>
    <col min="1029" max="1029" width="20.7109375" customWidth="1"/>
    <col min="1030" max="1030" width="32.28515625" customWidth="1"/>
    <col min="1281" max="1281" width="6.28515625" customWidth="1"/>
    <col min="1282" max="1282" width="24.140625" customWidth="1"/>
    <col min="1283" max="1283" width="25.42578125" customWidth="1"/>
    <col min="1284" max="1284" width="25.5703125" customWidth="1"/>
    <col min="1285" max="1285" width="20.7109375" customWidth="1"/>
    <col min="1286" max="1286" width="32.28515625" customWidth="1"/>
    <col min="1537" max="1537" width="6.28515625" customWidth="1"/>
    <col min="1538" max="1538" width="24.140625" customWidth="1"/>
    <col min="1539" max="1539" width="25.42578125" customWidth="1"/>
    <col min="1540" max="1540" width="25.5703125" customWidth="1"/>
    <col min="1541" max="1541" width="20.7109375" customWidth="1"/>
    <col min="1542" max="1542" width="32.28515625" customWidth="1"/>
    <col min="1793" max="1793" width="6.28515625" customWidth="1"/>
    <col min="1794" max="1794" width="24.140625" customWidth="1"/>
    <col min="1795" max="1795" width="25.42578125" customWidth="1"/>
    <col min="1796" max="1796" width="25.5703125" customWidth="1"/>
    <col min="1797" max="1797" width="20.7109375" customWidth="1"/>
    <col min="1798" max="1798" width="32.28515625" customWidth="1"/>
    <col min="2049" max="2049" width="6.28515625" customWidth="1"/>
    <col min="2050" max="2050" width="24.140625" customWidth="1"/>
    <col min="2051" max="2051" width="25.42578125" customWidth="1"/>
    <col min="2052" max="2052" width="25.5703125" customWidth="1"/>
    <col min="2053" max="2053" width="20.7109375" customWidth="1"/>
    <col min="2054" max="2054" width="32.28515625" customWidth="1"/>
    <col min="2305" max="2305" width="6.28515625" customWidth="1"/>
    <col min="2306" max="2306" width="24.140625" customWidth="1"/>
    <col min="2307" max="2307" width="25.42578125" customWidth="1"/>
    <col min="2308" max="2308" width="25.5703125" customWidth="1"/>
    <col min="2309" max="2309" width="20.7109375" customWidth="1"/>
    <col min="2310" max="2310" width="32.28515625" customWidth="1"/>
    <col min="2561" max="2561" width="6.28515625" customWidth="1"/>
    <col min="2562" max="2562" width="24.140625" customWidth="1"/>
    <col min="2563" max="2563" width="25.42578125" customWidth="1"/>
    <col min="2564" max="2564" width="25.5703125" customWidth="1"/>
    <col min="2565" max="2565" width="20.7109375" customWidth="1"/>
    <col min="2566" max="2566" width="32.28515625" customWidth="1"/>
    <col min="2817" max="2817" width="6.28515625" customWidth="1"/>
    <col min="2818" max="2818" width="24.140625" customWidth="1"/>
    <col min="2819" max="2819" width="25.42578125" customWidth="1"/>
    <col min="2820" max="2820" width="25.5703125" customWidth="1"/>
    <col min="2821" max="2821" width="20.7109375" customWidth="1"/>
    <col min="2822" max="2822" width="32.28515625" customWidth="1"/>
    <col min="3073" max="3073" width="6.28515625" customWidth="1"/>
    <col min="3074" max="3074" width="24.140625" customWidth="1"/>
    <col min="3075" max="3075" width="25.42578125" customWidth="1"/>
    <col min="3076" max="3076" width="25.5703125" customWidth="1"/>
    <col min="3077" max="3077" width="20.7109375" customWidth="1"/>
    <col min="3078" max="3078" width="32.28515625" customWidth="1"/>
    <col min="3329" max="3329" width="6.28515625" customWidth="1"/>
    <col min="3330" max="3330" width="24.140625" customWidth="1"/>
    <col min="3331" max="3331" width="25.42578125" customWidth="1"/>
    <col min="3332" max="3332" width="25.5703125" customWidth="1"/>
    <col min="3333" max="3333" width="20.7109375" customWidth="1"/>
    <col min="3334" max="3334" width="32.28515625" customWidth="1"/>
    <col min="3585" max="3585" width="6.28515625" customWidth="1"/>
    <col min="3586" max="3586" width="24.140625" customWidth="1"/>
    <col min="3587" max="3587" width="25.42578125" customWidth="1"/>
    <col min="3588" max="3588" width="25.5703125" customWidth="1"/>
    <col min="3589" max="3589" width="20.7109375" customWidth="1"/>
    <col min="3590" max="3590" width="32.28515625" customWidth="1"/>
    <col min="3841" max="3841" width="6.28515625" customWidth="1"/>
    <col min="3842" max="3842" width="24.140625" customWidth="1"/>
    <col min="3843" max="3843" width="25.42578125" customWidth="1"/>
    <col min="3844" max="3844" width="25.5703125" customWidth="1"/>
    <col min="3845" max="3845" width="20.7109375" customWidth="1"/>
    <col min="3846" max="3846" width="32.28515625" customWidth="1"/>
    <col min="4097" max="4097" width="6.28515625" customWidth="1"/>
    <col min="4098" max="4098" width="24.140625" customWidth="1"/>
    <col min="4099" max="4099" width="25.42578125" customWidth="1"/>
    <col min="4100" max="4100" width="25.5703125" customWidth="1"/>
    <col min="4101" max="4101" width="20.7109375" customWidth="1"/>
    <col min="4102" max="4102" width="32.28515625" customWidth="1"/>
    <col min="4353" max="4353" width="6.28515625" customWidth="1"/>
    <col min="4354" max="4354" width="24.140625" customWidth="1"/>
    <col min="4355" max="4355" width="25.42578125" customWidth="1"/>
    <col min="4356" max="4356" width="25.5703125" customWidth="1"/>
    <col min="4357" max="4357" width="20.7109375" customWidth="1"/>
    <col min="4358" max="4358" width="32.28515625" customWidth="1"/>
    <col min="4609" max="4609" width="6.28515625" customWidth="1"/>
    <col min="4610" max="4610" width="24.140625" customWidth="1"/>
    <col min="4611" max="4611" width="25.42578125" customWidth="1"/>
    <col min="4612" max="4612" width="25.5703125" customWidth="1"/>
    <col min="4613" max="4613" width="20.7109375" customWidth="1"/>
    <col min="4614" max="4614" width="32.28515625" customWidth="1"/>
    <col min="4865" max="4865" width="6.28515625" customWidth="1"/>
    <col min="4866" max="4866" width="24.140625" customWidth="1"/>
    <col min="4867" max="4867" width="25.42578125" customWidth="1"/>
    <col min="4868" max="4868" width="25.5703125" customWidth="1"/>
    <col min="4869" max="4869" width="20.7109375" customWidth="1"/>
    <col min="4870" max="4870" width="32.28515625" customWidth="1"/>
    <col min="5121" max="5121" width="6.28515625" customWidth="1"/>
    <col min="5122" max="5122" width="24.140625" customWidth="1"/>
    <col min="5123" max="5123" width="25.42578125" customWidth="1"/>
    <col min="5124" max="5124" width="25.5703125" customWidth="1"/>
    <col min="5125" max="5125" width="20.7109375" customWidth="1"/>
    <col min="5126" max="5126" width="32.28515625" customWidth="1"/>
    <col min="5377" max="5377" width="6.28515625" customWidth="1"/>
    <col min="5378" max="5378" width="24.140625" customWidth="1"/>
    <col min="5379" max="5379" width="25.42578125" customWidth="1"/>
    <col min="5380" max="5380" width="25.5703125" customWidth="1"/>
    <col min="5381" max="5381" width="20.7109375" customWidth="1"/>
    <col min="5382" max="5382" width="32.28515625" customWidth="1"/>
    <col min="5633" max="5633" width="6.28515625" customWidth="1"/>
    <col min="5634" max="5634" width="24.140625" customWidth="1"/>
    <col min="5635" max="5635" width="25.42578125" customWidth="1"/>
    <col min="5636" max="5636" width="25.5703125" customWidth="1"/>
    <col min="5637" max="5637" width="20.7109375" customWidth="1"/>
    <col min="5638" max="5638" width="32.28515625" customWidth="1"/>
    <col min="5889" max="5889" width="6.28515625" customWidth="1"/>
    <col min="5890" max="5890" width="24.140625" customWidth="1"/>
    <col min="5891" max="5891" width="25.42578125" customWidth="1"/>
    <col min="5892" max="5892" width="25.5703125" customWidth="1"/>
    <col min="5893" max="5893" width="20.7109375" customWidth="1"/>
    <col min="5894" max="5894" width="32.28515625" customWidth="1"/>
    <col min="6145" max="6145" width="6.28515625" customWidth="1"/>
    <col min="6146" max="6146" width="24.140625" customWidth="1"/>
    <col min="6147" max="6147" width="25.42578125" customWidth="1"/>
    <col min="6148" max="6148" width="25.5703125" customWidth="1"/>
    <col min="6149" max="6149" width="20.7109375" customWidth="1"/>
    <col min="6150" max="6150" width="32.28515625" customWidth="1"/>
    <col min="6401" max="6401" width="6.28515625" customWidth="1"/>
    <col min="6402" max="6402" width="24.140625" customWidth="1"/>
    <col min="6403" max="6403" width="25.42578125" customWidth="1"/>
    <col min="6404" max="6404" width="25.5703125" customWidth="1"/>
    <col min="6405" max="6405" width="20.7109375" customWidth="1"/>
    <col min="6406" max="6406" width="32.28515625" customWidth="1"/>
    <col min="6657" max="6657" width="6.28515625" customWidth="1"/>
    <col min="6658" max="6658" width="24.140625" customWidth="1"/>
    <col min="6659" max="6659" width="25.42578125" customWidth="1"/>
    <col min="6660" max="6660" width="25.5703125" customWidth="1"/>
    <col min="6661" max="6661" width="20.7109375" customWidth="1"/>
    <col min="6662" max="6662" width="32.28515625" customWidth="1"/>
    <col min="6913" max="6913" width="6.28515625" customWidth="1"/>
    <col min="6914" max="6914" width="24.140625" customWidth="1"/>
    <col min="6915" max="6915" width="25.42578125" customWidth="1"/>
    <col min="6916" max="6916" width="25.5703125" customWidth="1"/>
    <col min="6917" max="6917" width="20.7109375" customWidth="1"/>
    <col min="6918" max="6918" width="32.28515625" customWidth="1"/>
    <col min="7169" max="7169" width="6.28515625" customWidth="1"/>
    <col min="7170" max="7170" width="24.140625" customWidth="1"/>
    <col min="7171" max="7171" width="25.42578125" customWidth="1"/>
    <col min="7172" max="7172" width="25.5703125" customWidth="1"/>
    <col min="7173" max="7173" width="20.7109375" customWidth="1"/>
    <col min="7174" max="7174" width="32.28515625" customWidth="1"/>
    <col min="7425" max="7425" width="6.28515625" customWidth="1"/>
    <col min="7426" max="7426" width="24.140625" customWidth="1"/>
    <col min="7427" max="7427" width="25.42578125" customWidth="1"/>
    <col min="7428" max="7428" width="25.5703125" customWidth="1"/>
    <col min="7429" max="7429" width="20.7109375" customWidth="1"/>
    <col min="7430" max="7430" width="32.28515625" customWidth="1"/>
    <col min="7681" max="7681" width="6.28515625" customWidth="1"/>
    <col min="7682" max="7682" width="24.140625" customWidth="1"/>
    <col min="7683" max="7683" width="25.42578125" customWidth="1"/>
    <col min="7684" max="7684" width="25.5703125" customWidth="1"/>
    <col min="7685" max="7685" width="20.7109375" customWidth="1"/>
    <col min="7686" max="7686" width="32.28515625" customWidth="1"/>
    <col min="7937" max="7937" width="6.28515625" customWidth="1"/>
    <col min="7938" max="7938" width="24.140625" customWidth="1"/>
    <col min="7939" max="7939" width="25.42578125" customWidth="1"/>
    <col min="7940" max="7940" width="25.5703125" customWidth="1"/>
    <col min="7941" max="7941" width="20.7109375" customWidth="1"/>
    <col min="7942" max="7942" width="32.28515625" customWidth="1"/>
    <col min="8193" max="8193" width="6.28515625" customWidth="1"/>
    <col min="8194" max="8194" width="24.140625" customWidth="1"/>
    <col min="8195" max="8195" width="25.42578125" customWidth="1"/>
    <col min="8196" max="8196" width="25.5703125" customWidth="1"/>
    <col min="8197" max="8197" width="20.7109375" customWidth="1"/>
    <col min="8198" max="8198" width="32.28515625" customWidth="1"/>
    <col min="8449" max="8449" width="6.28515625" customWidth="1"/>
    <col min="8450" max="8450" width="24.140625" customWidth="1"/>
    <col min="8451" max="8451" width="25.42578125" customWidth="1"/>
    <col min="8452" max="8452" width="25.5703125" customWidth="1"/>
    <col min="8453" max="8453" width="20.7109375" customWidth="1"/>
    <col min="8454" max="8454" width="32.28515625" customWidth="1"/>
    <col min="8705" max="8705" width="6.28515625" customWidth="1"/>
    <col min="8706" max="8706" width="24.140625" customWidth="1"/>
    <col min="8707" max="8707" width="25.42578125" customWidth="1"/>
    <col min="8708" max="8708" width="25.5703125" customWidth="1"/>
    <col min="8709" max="8709" width="20.7109375" customWidth="1"/>
    <col min="8710" max="8710" width="32.28515625" customWidth="1"/>
    <col min="8961" max="8961" width="6.28515625" customWidth="1"/>
    <col min="8962" max="8962" width="24.140625" customWidth="1"/>
    <col min="8963" max="8963" width="25.42578125" customWidth="1"/>
    <col min="8964" max="8964" width="25.5703125" customWidth="1"/>
    <col min="8965" max="8965" width="20.7109375" customWidth="1"/>
    <col min="8966" max="8966" width="32.28515625" customWidth="1"/>
    <col min="9217" max="9217" width="6.28515625" customWidth="1"/>
    <col min="9218" max="9218" width="24.140625" customWidth="1"/>
    <col min="9219" max="9219" width="25.42578125" customWidth="1"/>
    <col min="9220" max="9220" width="25.5703125" customWidth="1"/>
    <col min="9221" max="9221" width="20.7109375" customWidth="1"/>
    <col min="9222" max="9222" width="32.28515625" customWidth="1"/>
    <col min="9473" max="9473" width="6.28515625" customWidth="1"/>
    <col min="9474" max="9474" width="24.140625" customWidth="1"/>
    <col min="9475" max="9475" width="25.42578125" customWidth="1"/>
    <col min="9476" max="9476" width="25.5703125" customWidth="1"/>
    <col min="9477" max="9477" width="20.7109375" customWidth="1"/>
    <col min="9478" max="9478" width="32.28515625" customWidth="1"/>
    <col min="9729" max="9729" width="6.28515625" customWidth="1"/>
    <col min="9730" max="9730" width="24.140625" customWidth="1"/>
    <col min="9731" max="9731" width="25.42578125" customWidth="1"/>
    <col min="9732" max="9732" width="25.5703125" customWidth="1"/>
    <col min="9733" max="9733" width="20.7109375" customWidth="1"/>
    <col min="9734" max="9734" width="32.28515625" customWidth="1"/>
    <col min="9985" max="9985" width="6.28515625" customWidth="1"/>
    <col min="9986" max="9986" width="24.140625" customWidth="1"/>
    <col min="9987" max="9987" width="25.42578125" customWidth="1"/>
    <col min="9988" max="9988" width="25.5703125" customWidth="1"/>
    <col min="9989" max="9989" width="20.7109375" customWidth="1"/>
    <col min="9990" max="9990" width="32.28515625" customWidth="1"/>
    <col min="10241" max="10241" width="6.28515625" customWidth="1"/>
    <col min="10242" max="10242" width="24.140625" customWidth="1"/>
    <col min="10243" max="10243" width="25.42578125" customWidth="1"/>
    <col min="10244" max="10244" width="25.5703125" customWidth="1"/>
    <col min="10245" max="10245" width="20.7109375" customWidth="1"/>
    <col min="10246" max="10246" width="32.28515625" customWidth="1"/>
    <col min="10497" max="10497" width="6.28515625" customWidth="1"/>
    <col min="10498" max="10498" width="24.140625" customWidth="1"/>
    <col min="10499" max="10499" width="25.42578125" customWidth="1"/>
    <col min="10500" max="10500" width="25.5703125" customWidth="1"/>
    <col min="10501" max="10501" width="20.7109375" customWidth="1"/>
    <col min="10502" max="10502" width="32.28515625" customWidth="1"/>
    <col min="10753" max="10753" width="6.28515625" customWidth="1"/>
    <col min="10754" max="10754" width="24.140625" customWidth="1"/>
    <col min="10755" max="10755" width="25.42578125" customWidth="1"/>
    <col min="10756" max="10756" width="25.5703125" customWidth="1"/>
    <col min="10757" max="10757" width="20.7109375" customWidth="1"/>
    <col min="10758" max="10758" width="32.28515625" customWidth="1"/>
    <col min="11009" max="11009" width="6.28515625" customWidth="1"/>
    <col min="11010" max="11010" width="24.140625" customWidth="1"/>
    <col min="11011" max="11011" width="25.42578125" customWidth="1"/>
    <col min="11012" max="11012" width="25.5703125" customWidth="1"/>
    <col min="11013" max="11013" width="20.7109375" customWidth="1"/>
    <col min="11014" max="11014" width="32.28515625" customWidth="1"/>
    <col min="11265" max="11265" width="6.28515625" customWidth="1"/>
    <col min="11266" max="11266" width="24.140625" customWidth="1"/>
    <col min="11267" max="11267" width="25.42578125" customWidth="1"/>
    <col min="11268" max="11268" width="25.5703125" customWidth="1"/>
    <col min="11269" max="11269" width="20.7109375" customWidth="1"/>
    <col min="11270" max="11270" width="32.28515625" customWidth="1"/>
    <col min="11521" max="11521" width="6.28515625" customWidth="1"/>
    <col min="11522" max="11522" width="24.140625" customWidth="1"/>
    <col min="11523" max="11523" width="25.42578125" customWidth="1"/>
    <col min="11524" max="11524" width="25.5703125" customWidth="1"/>
    <col min="11525" max="11525" width="20.7109375" customWidth="1"/>
    <col min="11526" max="11526" width="32.28515625" customWidth="1"/>
    <col min="11777" max="11777" width="6.28515625" customWidth="1"/>
    <col min="11778" max="11778" width="24.140625" customWidth="1"/>
    <col min="11779" max="11779" width="25.42578125" customWidth="1"/>
    <col min="11780" max="11780" width="25.5703125" customWidth="1"/>
    <col min="11781" max="11781" width="20.7109375" customWidth="1"/>
    <col min="11782" max="11782" width="32.28515625" customWidth="1"/>
    <col min="12033" max="12033" width="6.28515625" customWidth="1"/>
    <col min="12034" max="12034" width="24.140625" customWidth="1"/>
    <col min="12035" max="12035" width="25.42578125" customWidth="1"/>
    <col min="12036" max="12036" width="25.5703125" customWidth="1"/>
    <col min="12037" max="12037" width="20.7109375" customWidth="1"/>
    <col min="12038" max="12038" width="32.28515625" customWidth="1"/>
    <col min="12289" max="12289" width="6.28515625" customWidth="1"/>
    <col min="12290" max="12290" width="24.140625" customWidth="1"/>
    <col min="12291" max="12291" width="25.42578125" customWidth="1"/>
    <col min="12292" max="12292" width="25.5703125" customWidth="1"/>
    <col min="12293" max="12293" width="20.7109375" customWidth="1"/>
    <col min="12294" max="12294" width="32.28515625" customWidth="1"/>
    <col min="12545" max="12545" width="6.28515625" customWidth="1"/>
    <col min="12546" max="12546" width="24.140625" customWidth="1"/>
    <col min="12547" max="12547" width="25.42578125" customWidth="1"/>
    <col min="12548" max="12548" width="25.5703125" customWidth="1"/>
    <col min="12549" max="12549" width="20.7109375" customWidth="1"/>
    <col min="12550" max="12550" width="32.28515625" customWidth="1"/>
    <col min="12801" max="12801" width="6.28515625" customWidth="1"/>
    <col min="12802" max="12802" width="24.140625" customWidth="1"/>
    <col min="12803" max="12803" width="25.42578125" customWidth="1"/>
    <col min="12804" max="12804" width="25.5703125" customWidth="1"/>
    <col min="12805" max="12805" width="20.7109375" customWidth="1"/>
    <col min="12806" max="12806" width="32.28515625" customWidth="1"/>
    <col min="13057" max="13057" width="6.28515625" customWidth="1"/>
    <col min="13058" max="13058" width="24.140625" customWidth="1"/>
    <col min="13059" max="13059" width="25.42578125" customWidth="1"/>
    <col min="13060" max="13060" width="25.5703125" customWidth="1"/>
    <col min="13061" max="13061" width="20.7109375" customWidth="1"/>
    <col min="13062" max="13062" width="32.28515625" customWidth="1"/>
    <col min="13313" max="13313" width="6.28515625" customWidth="1"/>
    <col min="13314" max="13314" width="24.140625" customWidth="1"/>
    <col min="13315" max="13315" width="25.42578125" customWidth="1"/>
    <col min="13316" max="13316" width="25.5703125" customWidth="1"/>
    <col min="13317" max="13317" width="20.7109375" customWidth="1"/>
    <col min="13318" max="13318" width="32.28515625" customWidth="1"/>
    <col min="13569" max="13569" width="6.28515625" customWidth="1"/>
    <col min="13570" max="13570" width="24.140625" customWidth="1"/>
    <col min="13571" max="13571" width="25.42578125" customWidth="1"/>
    <col min="13572" max="13572" width="25.5703125" customWidth="1"/>
    <col min="13573" max="13573" width="20.7109375" customWidth="1"/>
    <col min="13574" max="13574" width="32.28515625" customWidth="1"/>
    <col min="13825" max="13825" width="6.28515625" customWidth="1"/>
    <col min="13826" max="13826" width="24.140625" customWidth="1"/>
    <col min="13827" max="13827" width="25.42578125" customWidth="1"/>
    <col min="13828" max="13828" width="25.5703125" customWidth="1"/>
    <col min="13829" max="13829" width="20.7109375" customWidth="1"/>
    <col min="13830" max="13830" width="32.28515625" customWidth="1"/>
    <col min="14081" max="14081" width="6.28515625" customWidth="1"/>
    <col min="14082" max="14082" width="24.140625" customWidth="1"/>
    <col min="14083" max="14083" width="25.42578125" customWidth="1"/>
    <col min="14084" max="14084" width="25.5703125" customWidth="1"/>
    <col min="14085" max="14085" width="20.7109375" customWidth="1"/>
    <col min="14086" max="14086" width="32.28515625" customWidth="1"/>
    <col min="14337" max="14337" width="6.28515625" customWidth="1"/>
    <col min="14338" max="14338" width="24.140625" customWidth="1"/>
    <col min="14339" max="14339" width="25.42578125" customWidth="1"/>
    <col min="14340" max="14340" width="25.5703125" customWidth="1"/>
    <col min="14341" max="14341" width="20.7109375" customWidth="1"/>
    <col min="14342" max="14342" width="32.28515625" customWidth="1"/>
    <col min="14593" max="14593" width="6.28515625" customWidth="1"/>
    <col min="14594" max="14594" width="24.140625" customWidth="1"/>
    <col min="14595" max="14595" width="25.42578125" customWidth="1"/>
    <col min="14596" max="14596" width="25.5703125" customWidth="1"/>
    <col min="14597" max="14597" width="20.7109375" customWidth="1"/>
    <col min="14598" max="14598" width="32.28515625" customWidth="1"/>
    <col min="14849" max="14849" width="6.28515625" customWidth="1"/>
    <col min="14850" max="14850" width="24.140625" customWidth="1"/>
    <col min="14851" max="14851" width="25.42578125" customWidth="1"/>
    <col min="14852" max="14852" width="25.5703125" customWidth="1"/>
    <col min="14853" max="14853" width="20.7109375" customWidth="1"/>
    <col min="14854" max="14854" width="32.28515625" customWidth="1"/>
    <col min="15105" max="15105" width="6.28515625" customWidth="1"/>
    <col min="15106" max="15106" width="24.140625" customWidth="1"/>
    <col min="15107" max="15107" width="25.42578125" customWidth="1"/>
    <col min="15108" max="15108" width="25.5703125" customWidth="1"/>
    <col min="15109" max="15109" width="20.7109375" customWidth="1"/>
    <col min="15110" max="15110" width="32.28515625" customWidth="1"/>
    <col min="15361" max="15361" width="6.28515625" customWidth="1"/>
    <col min="15362" max="15362" width="24.140625" customWidth="1"/>
    <col min="15363" max="15363" width="25.42578125" customWidth="1"/>
    <col min="15364" max="15364" width="25.5703125" customWidth="1"/>
    <col min="15365" max="15365" width="20.7109375" customWidth="1"/>
    <col min="15366" max="15366" width="32.28515625" customWidth="1"/>
    <col min="15617" max="15617" width="6.28515625" customWidth="1"/>
    <col min="15618" max="15618" width="24.140625" customWidth="1"/>
    <col min="15619" max="15619" width="25.42578125" customWidth="1"/>
    <col min="15620" max="15620" width="25.5703125" customWidth="1"/>
    <col min="15621" max="15621" width="20.7109375" customWidth="1"/>
    <col min="15622" max="15622" width="32.28515625" customWidth="1"/>
    <col min="15873" max="15873" width="6.28515625" customWidth="1"/>
    <col min="15874" max="15874" width="24.140625" customWidth="1"/>
    <col min="15875" max="15875" width="25.42578125" customWidth="1"/>
    <col min="15876" max="15876" width="25.5703125" customWidth="1"/>
    <col min="15877" max="15877" width="20.7109375" customWidth="1"/>
    <col min="15878" max="15878" width="32.28515625" customWidth="1"/>
    <col min="16129" max="16129" width="6.28515625" customWidth="1"/>
    <col min="16130" max="16130" width="24.140625" customWidth="1"/>
    <col min="16131" max="16131" width="25.42578125" customWidth="1"/>
    <col min="16132" max="16132" width="25.5703125" customWidth="1"/>
    <col min="16133" max="16133" width="20.7109375" customWidth="1"/>
    <col min="16134" max="16134" width="32.28515625" customWidth="1"/>
  </cols>
  <sheetData>
    <row r="1" spans="1:12" s="30" customFormat="1" x14ac:dyDescent="0.2">
      <c r="A1" s="42" t="str">
        <f>'Arizona State Retirement System'!A1</f>
        <v>Arizona State Retirement System - Dental (PPO)  - January 1, 2021</v>
      </c>
      <c r="B1" s="43"/>
      <c r="C1" s="43"/>
      <c r="E1" s="44"/>
      <c r="G1" s="45"/>
      <c r="H1" s="45"/>
    </row>
    <row r="2" spans="1:12" s="30" customFormat="1" ht="13.5" thickBot="1" x14ac:dyDescent="0.25">
      <c r="A2" s="77" t="s">
        <v>67</v>
      </c>
      <c r="B2" s="77"/>
      <c r="C2" s="43"/>
      <c r="E2" s="44"/>
      <c r="F2" s="45"/>
      <c r="G2" s="45"/>
      <c r="H2" s="45"/>
    </row>
    <row r="3" spans="1:12" s="30" customFormat="1" ht="13.5" thickBot="1" x14ac:dyDescent="0.25">
      <c r="A3" s="78" t="s">
        <v>68</v>
      </c>
      <c r="B3" s="78"/>
      <c r="C3" s="43" t="str">
        <f>'[1]Add Customer Name'!C3</f>
        <v xml:space="preserve"> </v>
      </c>
      <c r="E3" s="44"/>
      <c r="F3" s="45"/>
      <c r="G3" s="45"/>
      <c r="H3" s="79" t="s">
        <v>69</v>
      </c>
      <c r="I3" s="80"/>
      <c r="J3" s="80"/>
      <c r="K3" s="80"/>
      <c r="L3" s="81"/>
    </row>
    <row r="4" spans="1:12" ht="17.45" customHeight="1" x14ac:dyDescent="0.2">
      <c r="A4" s="46" t="s">
        <v>70</v>
      </c>
      <c r="H4" s="82" t="s">
        <v>71</v>
      </c>
      <c r="I4" s="83"/>
      <c r="J4" s="83"/>
      <c r="K4" s="83"/>
      <c r="L4" s="84"/>
    </row>
    <row r="5" spans="1:12" x14ac:dyDescent="0.2">
      <c r="A5" s="46" t="s">
        <v>72</v>
      </c>
      <c r="H5" s="85"/>
      <c r="I5" s="86"/>
      <c r="J5" s="86"/>
      <c r="K5" s="86"/>
      <c r="L5" s="87"/>
    </row>
    <row r="6" spans="1:12" ht="13.15" customHeight="1" thickBot="1" x14ac:dyDescent="0.25">
      <c r="H6" s="85"/>
      <c r="I6" s="86"/>
      <c r="J6" s="86"/>
      <c r="K6" s="86"/>
      <c r="L6" s="87"/>
    </row>
    <row r="7" spans="1:12" ht="13.5" thickBot="1" x14ac:dyDescent="0.25">
      <c r="A7" s="75" t="s">
        <v>73</v>
      </c>
      <c r="B7" s="76"/>
      <c r="H7" s="85"/>
      <c r="I7" s="86"/>
      <c r="J7" s="86"/>
      <c r="K7" s="86"/>
      <c r="L7" s="87"/>
    </row>
    <row r="8" spans="1:12" ht="13.5" thickBot="1" x14ac:dyDescent="0.25">
      <c r="A8" s="46" t="s">
        <v>74</v>
      </c>
      <c r="H8" s="88"/>
      <c r="I8" s="89"/>
      <c r="J8" s="89"/>
      <c r="K8" s="89"/>
      <c r="L8" s="90"/>
    </row>
    <row r="9" spans="1:12" ht="13.5" thickBot="1" x14ac:dyDescent="0.25"/>
    <row r="10" spans="1:12" ht="13.5" thickBot="1" x14ac:dyDescent="0.25">
      <c r="A10" s="75" t="s">
        <v>75</v>
      </c>
      <c r="B10" s="76"/>
    </row>
    <row r="11" spans="1:12" ht="15.75" thickBot="1" x14ac:dyDescent="0.3">
      <c r="A11" s="91" t="s">
        <v>76</v>
      </c>
      <c r="B11" s="91"/>
      <c r="C11" s="91"/>
      <c r="D11" s="91"/>
      <c r="E11" s="91"/>
      <c r="F11" s="91"/>
      <c r="H11" s="92" t="s">
        <v>77</v>
      </c>
      <c r="I11" s="93"/>
      <c r="J11" s="93"/>
      <c r="K11" s="93"/>
      <c r="L11" s="94"/>
    </row>
    <row r="12" spans="1:12" ht="13.5" thickBot="1" x14ac:dyDescent="0.25">
      <c r="A12" s="91"/>
      <c r="B12" s="91"/>
      <c r="C12" s="91"/>
      <c r="D12" s="91"/>
      <c r="E12" s="91"/>
      <c r="F12" s="91"/>
      <c r="H12" s="95" t="s">
        <v>78</v>
      </c>
      <c r="I12" s="96"/>
      <c r="J12" s="96"/>
      <c r="K12" s="96"/>
      <c r="L12" s="97"/>
    </row>
    <row r="13" spans="1:12" ht="13.5" thickBot="1" x14ac:dyDescent="0.25">
      <c r="A13" s="75" t="s">
        <v>79</v>
      </c>
      <c r="B13" s="76"/>
      <c r="H13" s="98"/>
      <c r="I13" s="99"/>
      <c r="J13" s="99"/>
      <c r="K13" s="99"/>
      <c r="L13" s="100"/>
    </row>
    <row r="14" spans="1:12" x14ac:dyDescent="0.2">
      <c r="A14" s="91" t="s">
        <v>80</v>
      </c>
      <c r="B14" s="91"/>
      <c r="C14" s="91"/>
      <c r="D14" s="91"/>
      <c r="E14" s="91"/>
      <c r="F14" s="91"/>
      <c r="H14" s="101" t="s">
        <v>81</v>
      </c>
      <c r="I14" s="102"/>
      <c r="J14" s="102"/>
      <c r="K14" s="102"/>
      <c r="L14" s="103"/>
    </row>
    <row r="15" spans="1:12" ht="13.5" thickBot="1" x14ac:dyDescent="0.25">
      <c r="A15" s="91"/>
      <c r="B15" s="91"/>
      <c r="C15" s="91"/>
      <c r="D15" s="91"/>
      <c r="E15" s="91"/>
      <c r="F15" s="91"/>
      <c r="H15" s="101" t="s">
        <v>82</v>
      </c>
      <c r="I15" s="102"/>
      <c r="J15" s="102"/>
      <c r="K15" s="102"/>
      <c r="L15" s="103"/>
    </row>
    <row r="16" spans="1:12" ht="13.5" thickBot="1" x14ac:dyDescent="0.25">
      <c r="A16" s="75" t="s">
        <v>83</v>
      </c>
      <c r="B16" s="76"/>
      <c r="H16" s="101" t="s">
        <v>84</v>
      </c>
      <c r="I16" s="102"/>
      <c r="J16" s="102"/>
      <c r="K16" s="102"/>
      <c r="L16" s="103"/>
    </row>
    <row r="17" spans="1:12" ht="13.5" thickBot="1" x14ac:dyDescent="0.25">
      <c r="A17" s="91" t="s">
        <v>85</v>
      </c>
      <c r="B17" s="91"/>
      <c r="C17" s="91"/>
      <c r="D17" s="91"/>
      <c r="E17" s="91"/>
      <c r="F17" s="91"/>
      <c r="H17" s="104" t="s">
        <v>86</v>
      </c>
      <c r="I17" s="105"/>
      <c r="J17" s="105"/>
      <c r="K17" s="105"/>
      <c r="L17" s="106"/>
    </row>
    <row r="18" spans="1:12" ht="13.5" thickBot="1" x14ac:dyDescent="0.25">
      <c r="A18" s="91"/>
      <c r="B18" s="91"/>
      <c r="C18" s="91"/>
      <c r="D18" s="91"/>
      <c r="E18" s="91"/>
      <c r="F18" s="91"/>
    </row>
    <row r="19" spans="1:12" ht="13.5" thickBot="1" x14ac:dyDescent="0.25">
      <c r="A19" s="107" t="s">
        <v>87</v>
      </c>
      <c r="B19" s="108"/>
    </row>
    <row r="20" spans="1:12" x14ac:dyDescent="0.2">
      <c r="A20" s="91" t="s">
        <v>88</v>
      </c>
      <c r="B20" s="91"/>
      <c r="C20" s="91"/>
      <c r="D20" s="91"/>
      <c r="E20" s="91"/>
      <c r="F20" s="91"/>
    </row>
    <row r="21" spans="1:12" x14ac:dyDescent="0.2">
      <c r="A21" s="91"/>
      <c r="B21" s="91"/>
      <c r="C21" s="91"/>
      <c r="D21" s="91"/>
      <c r="E21" s="91"/>
      <c r="F21" s="91"/>
    </row>
    <row r="22" spans="1:12" x14ac:dyDescent="0.2">
      <c r="A22" s="46" t="s">
        <v>89</v>
      </c>
    </row>
    <row r="23" spans="1:12" ht="16.149999999999999" customHeight="1" thickBot="1" x14ac:dyDescent="0.25">
      <c r="A23" s="46"/>
    </row>
    <row r="24" spans="1:12" ht="23.45" customHeight="1" thickBot="1" x14ac:dyDescent="0.25">
      <c r="A24" s="46"/>
      <c r="D24" s="47" t="s">
        <v>90</v>
      </c>
      <c r="E24" s="48" t="s">
        <v>91</v>
      </c>
    </row>
    <row r="25" spans="1:12" ht="20.45" customHeight="1" thickBot="1" x14ac:dyDescent="0.25">
      <c r="D25" s="49" t="s">
        <v>0</v>
      </c>
      <c r="E25" s="50" t="s">
        <v>92</v>
      </c>
    </row>
    <row r="26" spans="1:12" ht="26.25" thickBot="1" x14ac:dyDescent="0.25">
      <c r="A26" s="51" t="s">
        <v>1</v>
      </c>
      <c r="B26" s="52" t="s">
        <v>2</v>
      </c>
      <c r="C26" s="52" t="s">
        <v>27</v>
      </c>
      <c r="D26" s="52" t="s">
        <v>3</v>
      </c>
      <c r="E26" s="52" t="s">
        <v>93</v>
      </c>
      <c r="F26" s="52" t="s">
        <v>26</v>
      </c>
    </row>
    <row r="27" spans="1:12" ht="36.75" thickBot="1" x14ac:dyDescent="0.25">
      <c r="A27" s="53">
        <v>1</v>
      </c>
      <c r="B27" s="54" t="s">
        <v>94</v>
      </c>
      <c r="C27" s="55" t="s">
        <v>95</v>
      </c>
      <c r="D27" s="54" t="s">
        <v>96</v>
      </c>
      <c r="E27" s="56">
        <v>43132</v>
      </c>
      <c r="F27" s="57"/>
    </row>
    <row r="28" spans="1:12" ht="35.450000000000003" customHeight="1" thickBot="1" x14ac:dyDescent="0.25">
      <c r="A28" s="53">
        <v>2</v>
      </c>
      <c r="B28" s="54" t="s">
        <v>97</v>
      </c>
      <c r="C28" s="55" t="s">
        <v>95</v>
      </c>
      <c r="D28" s="54" t="s">
        <v>98</v>
      </c>
      <c r="E28" s="56">
        <v>43136</v>
      </c>
      <c r="F28" s="57"/>
    </row>
    <row r="29" spans="1:12" ht="20.45" customHeight="1" thickBot="1" x14ac:dyDescent="0.25">
      <c r="A29" s="53">
        <v>3</v>
      </c>
      <c r="B29" s="54" t="s">
        <v>99</v>
      </c>
      <c r="C29" s="55" t="s">
        <v>95</v>
      </c>
      <c r="D29" s="57" t="s">
        <v>100</v>
      </c>
      <c r="E29" s="56">
        <v>43137</v>
      </c>
      <c r="F29" s="57"/>
    </row>
    <row r="30" spans="1:12" ht="36.75" thickBot="1" x14ac:dyDescent="0.25">
      <c r="A30" s="53">
        <v>4</v>
      </c>
      <c r="B30" s="54" t="s">
        <v>101</v>
      </c>
      <c r="C30" s="55" t="s">
        <v>95</v>
      </c>
      <c r="D30" s="54" t="s">
        <v>102</v>
      </c>
      <c r="E30" s="56">
        <v>43140</v>
      </c>
      <c r="F30" s="57"/>
    </row>
    <row r="31" spans="1:12" ht="33" customHeight="1" thickBot="1" x14ac:dyDescent="0.25">
      <c r="A31" s="53">
        <v>5</v>
      </c>
      <c r="B31" s="54" t="s">
        <v>103</v>
      </c>
      <c r="C31" s="55" t="s">
        <v>95</v>
      </c>
      <c r="D31" s="54" t="s">
        <v>104</v>
      </c>
      <c r="E31" s="56">
        <v>43147</v>
      </c>
      <c r="F31" s="57" t="s">
        <v>105</v>
      </c>
    </row>
    <row r="32" spans="1:12" ht="43.15" customHeight="1" thickBot="1" x14ac:dyDescent="0.25">
      <c r="A32" s="53">
        <v>6</v>
      </c>
      <c r="B32" s="58" t="s">
        <v>106</v>
      </c>
      <c r="C32" s="55" t="s">
        <v>95</v>
      </c>
      <c r="D32" s="54" t="s">
        <v>107</v>
      </c>
      <c r="E32" s="56">
        <v>43147</v>
      </c>
      <c r="F32" s="58" t="s">
        <v>108</v>
      </c>
    </row>
    <row r="33" spans="1:6" ht="48.75" thickBot="1" x14ac:dyDescent="0.25">
      <c r="A33" s="53">
        <v>7</v>
      </c>
      <c r="B33" s="58" t="s">
        <v>109</v>
      </c>
      <c r="C33" s="55" t="s">
        <v>110</v>
      </c>
      <c r="D33" s="54" t="s">
        <v>111</v>
      </c>
      <c r="E33" s="56">
        <v>43150</v>
      </c>
      <c r="F33" s="58" t="s">
        <v>112</v>
      </c>
    </row>
    <row r="34" spans="1:6" ht="36.75" thickBot="1" x14ac:dyDescent="0.25">
      <c r="A34" s="53">
        <v>8</v>
      </c>
      <c r="B34" s="54" t="s">
        <v>113</v>
      </c>
      <c r="C34" s="55" t="s">
        <v>95</v>
      </c>
      <c r="D34" s="54" t="s">
        <v>114</v>
      </c>
      <c r="E34" s="56">
        <v>43151</v>
      </c>
      <c r="F34" s="57"/>
    </row>
    <row r="35" spans="1:6" ht="36.75" thickBot="1" x14ac:dyDescent="0.25">
      <c r="A35" s="53">
        <v>9</v>
      </c>
      <c r="B35" s="57" t="s">
        <v>115</v>
      </c>
      <c r="C35" s="55" t="s">
        <v>95</v>
      </c>
      <c r="D35" s="57" t="s">
        <v>116</v>
      </c>
      <c r="E35" s="59">
        <v>43151</v>
      </c>
      <c r="F35" s="57"/>
    </row>
    <row r="36" spans="1:6" ht="23.45" customHeight="1" thickBot="1" x14ac:dyDescent="0.25">
      <c r="A36" s="53">
        <v>10</v>
      </c>
      <c r="B36" s="54" t="s">
        <v>117</v>
      </c>
      <c r="C36" s="55" t="s">
        <v>110</v>
      </c>
      <c r="D36" s="54" t="s">
        <v>118</v>
      </c>
      <c r="E36" s="56">
        <v>43161</v>
      </c>
      <c r="F36" s="57"/>
    </row>
    <row r="37" spans="1:6" ht="37.15" customHeight="1" thickBot="1" x14ac:dyDescent="0.25">
      <c r="A37" s="53">
        <v>11</v>
      </c>
      <c r="B37" s="57" t="s">
        <v>119</v>
      </c>
      <c r="C37" s="55" t="s">
        <v>95</v>
      </c>
      <c r="D37" s="57" t="s">
        <v>120</v>
      </c>
      <c r="E37" s="59">
        <v>43164</v>
      </c>
      <c r="F37" s="57" t="s">
        <v>121</v>
      </c>
    </row>
    <row r="38" spans="1:6" ht="63" customHeight="1" thickBot="1" x14ac:dyDescent="0.25">
      <c r="A38" s="53">
        <v>12</v>
      </c>
      <c r="B38" s="54" t="s">
        <v>122</v>
      </c>
      <c r="C38" s="55" t="s">
        <v>110</v>
      </c>
      <c r="D38" s="54" t="s">
        <v>123</v>
      </c>
      <c r="E38" s="56">
        <v>43168</v>
      </c>
      <c r="F38" s="57"/>
    </row>
    <row r="39" spans="1:6" ht="23.45" customHeight="1" thickBot="1" x14ac:dyDescent="0.25">
      <c r="A39" s="53">
        <v>13</v>
      </c>
      <c r="B39" s="54" t="s">
        <v>124</v>
      </c>
      <c r="C39" s="55" t="s">
        <v>110</v>
      </c>
      <c r="D39" s="54" t="s">
        <v>125</v>
      </c>
      <c r="E39" s="56">
        <v>43208</v>
      </c>
      <c r="F39" s="60"/>
    </row>
    <row r="40" spans="1:6" ht="57.6" customHeight="1" thickBot="1" x14ac:dyDescent="0.25">
      <c r="A40" s="53">
        <v>14</v>
      </c>
      <c r="B40" s="54" t="s">
        <v>126</v>
      </c>
      <c r="C40" s="55" t="s">
        <v>110</v>
      </c>
      <c r="D40" s="54" t="s">
        <v>127</v>
      </c>
      <c r="E40" s="56">
        <v>43228</v>
      </c>
      <c r="F40" s="57" t="s">
        <v>128</v>
      </c>
    </row>
    <row r="41" spans="1:6" ht="13.5" thickBot="1" x14ac:dyDescent="0.25"/>
    <row r="42" spans="1:6" ht="13.5" thickBot="1" x14ac:dyDescent="0.25">
      <c r="B42" s="109" t="s">
        <v>14</v>
      </c>
      <c r="C42" s="110"/>
    </row>
    <row r="43" spans="1:6" x14ac:dyDescent="0.2">
      <c r="B43" s="111" t="s">
        <v>15</v>
      </c>
      <c r="C43" s="112"/>
    </row>
    <row r="44" spans="1:6" ht="13.15" customHeight="1" x14ac:dyDescent="0.2">
      <c r="B44" s="113" t="s">
        <v>129</v>
      </c>
      <c r="C44" s="114"/>
    </row>
    <row r="45" spans="1:6" ht="13.15" customHeight="1" x14ac:dyDescent="0.2">
      <c r="B45" s="74" t="s">
        <v>17</v>
      </c>
      <c r="C45" s="73"/>
    </row>
    <row r="46" spans="1:6" ht="13.5" thickBot="1" x14ac:dyDescent="0.25">
      <c r="B46" s="66" t="s">
        <v>18</v>
      </c>
      <c r="C46" s="67"/>
    </row>
  </sheetData>
  <mergeCells count="24">
    <mergeCell ref="B42:C42"/>
    <mergeCell ref="B43:C43"/>
    <mergeCell ref="B44:C44"/>
    <mergeCell ref="B45:C45"/>
    <mergeCell ref="B46:C46"/>
    <mergeCell ref="A20:F21"/>
    <mergeCell ref="A11:F12"/>
    <mergeCell ref="H11:L11"/>
    <mergeCell ref="H12:L13"/>
    <mergeCell ref="A13:B13"/>
    <mergeCell ref="A14:F15"/>
    <mergeCell ref="H14:L14"/>
    <mergeCell ref="H15:L15"/>
    <mergeCell ref="A16:B16"/>
    <mergeCell ref="H16:L16"/>
    <mergeCell ref="A17:F18"/>
    <mergeCell ref="H17:L17"/>
    <mergeCell ref="A19:B19"/>
    <mergeCell ref="A10:B10"/>
    <mergeCell ref="A2:B2"/>
    <mergeCell ref="A3:B3"/>
    <mergeCell ref="H3:L3"/>
    <mergeCell ref="H4:L8"/>
    <mergeCell ref="A7:B7"/>
  </mergeCells>
  <conditionalFormatting sqref="E25">
    <cfRule type="containsText" dxfId="3" priority="1" stopIfTrue="1" operator="containsText" text="Select Response">
      <formula>NOT(ISERROR(SEARCH("Select Response",E25)))</formula>
    </cfRule>
    <cfRule type="containsText" dxfId="2" priority="2" stopIfTrue="1" operator="containsText" text="Completed">
      <formula>NOT(ISERROR(SEARCH("Completed",E25)))</formula>
    </cfRule>
    <cfRule type="containsText" dxfId="1" priority="3" operator="containsText" text="At Risk">
      <formula>NOT(ISERROR(SEARCH("At Risk",E25)))</formula>
    </cfRule>
    <cfRule type="containsText" dxfId="0" priority="4" operator="containsText" text="Behind Schedule">
      <formula>NOT(ISERROR(SEARCH("Behind Schedule",E25)))</formula>
    </cfRule>
  </conditionalFormatting>
  <dataValidations count="1">
    <dataValidation type="list" allowBlank="1" showInputMessage="1" showErrorMessage="1" sqref="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xr:uid="{00000000-0002-0000-0100-000000000000}">
      <formula1>"Select Response, On Schedule, Behind Schedule, At Risk, Completed"</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Arizona State Retirement System</vt:lpstr>
      <vt:lpstr>Internal Escalation </vt:lpstr>
    </vt:vector>
  </TitlesOfParts>
  <Company>MetLife  Office XP SP3  Standard Keep/Add NLB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cglacken</dc:creator>
  <cp:lastModifiedBy>Gurung, Nisha</cp:lastModifiedBy>
  <cp:lastPrinted>2017-05-19T19:35:35Z</cp:lastPrinted>
  <dcterms:created xsi:type="dcterms:W3CDTF">2009-02-12T21:25:14Z</dcterms:created>
  <dcterms:modified xsi:type="dcterms:W3CDTF">2019-12-18T13:15:37Z</dcterms:modified>
</cp:coreProperties>
</file>